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ugo\Downloads\"/>
    </mc:Choice>
  </mc:AlternateContent>
  <xr:revisionPtr revIDLastSave="0" documentId="13_ncr:1_{516DF6F6-B510-4117-8BC0-706C2ABC099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sumo do Orçamento" sheetId="1" r:id="rId1"/>
    <sheet name="Orçamento Sintético" sheetId="2" r:id="rId2"/>
    <sheet name="bdi" sheetId="6" r:id="rId3"/>
    <sheet name="Orçamento Analítico" sheetId="3" r:id="rId4"/>
    <sheet name="Curva ABC de Insumos" sheetId="4" r:id="rId5"/>
    <sheet name="Curva ABC de Serviços" sheetId="5" r:id="rId6"/>
  </sheets>
  <definedNames>
    <definedName name="_xlnm.Print_Area" localSheetId="4">'Curva ABC de Insumos'!$A$1:$P$77</definedName>
    <definedName name="JR_PAGE_ANCHOR_0_1">bdi!$A$1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1" l="1"/>
  <c r="I5" i="1"/>
  <c r="I5" i="2"/>
  <c r="I7" i="2"/>
  <c r="H5" i="2"/>
  <c r="H7" i="2"/>
  <c r="H8" i="2"/>
  <c r="I8" i="2"/>
  <c r="H9" i="2"/>
  <c r="I9" i="2"/>
  <c r="H10" i="2"/>
  <c r="I10" i="2" s="1"/>
  <c r="H11" i="2"/>
  <c r="I11" i="2" s="1"/>
  <c r="H12" i="2"/>
  <c r="I12" i="2"/>
  <c r="H13" i="2"/>
  <c r="I13" i="2"/>
  <c r="H14" i="2"/>
  <c r="I14" i="2"/>
  <c r="H4" i="2" l="1"/>
  <c r="I4" i="2" s="1"/>
  <c r="H6" i="2"/>
  <c r="I6" i="2" s="1"/>
  <c r="J1" i="2" l="1"/>
  <c r="J4" i="2" s="1"/>
  <c r="J12" i="2" l="1"/>
  <c r="J13" i="2"/>
  <c r="J14" i="2"/>
  <c r="J9" i="2"/>
  <c r="J11" i="2"/>
  <c r="J5" i="2"/>
  <c r="J7" i="2"/>
  <c r="J8" i="2"/>
  <c r="J10" i="2"/>
  <c r="J6" i="2"/>
</calcChain>
</file>

<file path=xl/sharedStrings.xml><?xml version="1.0" encoding="utf-8"?>
<sst xmlns="http://schemas.openxmlformats.org/spreadsheetml/2006/main" count="1489" uniqueCount="357">
  <si>
    <t>Obra</t>
  </si>
  <si>
    <t>Bancos</t>
  </si>
  <si>
    <t>B.D.I.</t>
  </si>
  <si>
    <t>Encargos Sociais</t>
  </si>
  <si>
    <t>Demolição de Imóvel - Reintegração de Posse - Travessa 38, S/N, Conjunto Mutirão, João Alves Nossa Senhora do Socorro-SE</t>
  </si>
  <si>
    <t>24,78%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</si>
  <si>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</si>
  <si>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</si>
  <si>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</si>
  <si>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</si>
  <si>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Total</t>
  </si>
  <si>
    <t>Peso (%)</t>
  </si>
  <si>
    <t xml:space="preserve"> 1 </t>
  </si>
  <si>
    <t>ADMINISTRAÇÃO LOCAL</t>
  </si>
  <si>
    <t xml:space="preserve"> 2 </t>
  </si>
  <si>
    <t>DEMOLIÇÕES E RETIRADAS</t>
  </si>
  <si>
    <t>Tipo de Licitação</t>
  </si>
  <si>
    <t/>
  </si>
  <si>
    <t>Total sem BDI</t>
  </si>
  <si>
    <t>Abertura da Licitação</t>
  </si>
  <si>
    <t>Total do BDI</t>
  </si>
  <si>
    <t>Número do Processo Licitatório</t>
  </si>
  <si>
    <t>Total Geral</t>
  </si>
  <si>
    <t>_______________________________________________________________
SRA/SE
Setor de Engenharia</t>
  </si>
  <si>
    <t>m²</t>
  </si>
  <si>
    <t>REVOLVIMENTO E LIMPEZA MANUAL DE SOLO. AF_07/2024</t>
  </si>
  <si>
    <t>SINAPI</t>
  </si>
  <si>
    <t xml:space="preserve"> 98519 </t>
  </si>
  <si>
    <t xml:space="preserve"> 2.8 </t>
  </si>
  <si>
    <t>M3XKM</t>
  </si>
  <si>
    <t>TRANSPORTE COM CAMINHÃO BASCULANTE DE 14 M³, EM VIA URBANA PAVIMENTADA, DMT ATÉ 30 KM (UNIDADE: M3XKM). AF_07/2020</t>
  </si>
  <si>
    <t xml:space="preserve"> 95876 </t>
  </si>
  <si>
    <t xml:space="preserve"> 2.7 </t>
  </si>
  <si>
    <t>m³</t>
  </si>
  <si>
    <t>Coleta e carga manuais de entulho</t>
  </si>
  <si>
    <t>ORSE</t>
  </si>
  <si>
    <t xml:space="preserve"> 26 </t>
  </si>
  <si>
    <t xml:space="preserve"> 2.6 </t>
  </si>
  <si>
    <t>DEMOLIÇÃO DE PISO DE CONCRETO SIMPLES, DE FORMA MECANIZADA COM MARTELETE, SEM REAPROVEITAMENTO. AF_09/2023</t>
  </si>
  <si>
    <t xml:space="preserve"> 104790 </t>
  </si>
  <si>
    <t xml:space="preserve"> 2.5 </t>
  </si>
  <si>
    <t>DEMOLIÇÃO DE ALVENARIA DE BLOCO FURADO, DE FORMA MANUAL, SEM REAPROVEITAMENTO. AF_09/2023</t>
  </si>
  <si>
    <t xml:space="preserve"> 97622 </t>
  </si>
  <si>
    <t xml:space="preserve"> 2.4 </t>
  </si>
  <si>
    <t>REMOÇÃO DE TRAMA DE MADEIRA PARA COBERTURA, DE FORMA MANUAL, SEM REAPROVEITAMENTO. AF_09/2023</t>
  </si>
  <si>
    <t xml:space="preserve"> 97650 </t>
  </si>
  <si>
    <t xml:space="preserve"> 2.3 </t>
  </si>
  <si>
    <t>REMOÇÃO DE TELHAS DE FIBROCIMENTO METÁLICA E CERÂMICA, DE FORMA MANUAL, SEM REAPROVEITAMENTO. AF_09/2023</t>
  </si>
  <si>
    <t xml:space="preserve"> 97647 </t>
  </si>
  <si>
    <t xml:space="preserve"> 2.2 </t>
  </si>
  <si>
    <t>Remoção de esquadria de madeira, com ou sem batente</t>
  </si>
  <si>
    <t xml:space="preserve"> 31 </t>
  </si>
  <si>
    <t xml:space="preserve"> 2.1 </t>
  </si>
  <si>
    <t xml:space="preserve">  </t>
  </si>
  <si>
    <t>H</t>
  </si>
  <si>
    <t>ENGENHEIRO CIVIL DE OBRA PLENO COM ENCARGOS COMPLEMENTARES</t>
  </si>
  <si>
    <t xml:space="preserve"> 90778 </t>
  </si>
  <si>
    <t xml:space="preserve"> 1.1 </t>
  </si>
  <si>
    <t>Valor Unit com BDI</t>
  </si>
  <si>
    <t>Valor Unit</t>
  </si>
  <si>
    <t>Quant.</t>
  </si>
  <si>
    <t>Und</t>
  </si>
  <si>
    <t>Banco</t>
  </si>
  <si>
    <t>Código</t>
  </si>
  <si>
    <t>BDI</t>
  </si>
  <si>
    <t>Valor Final do Orçamento</t>
  </si>
  <si>
    <t>Preço Total =&gt;</t>
  </si>
  <si>
    <t>62,70</t>
  </si>
  <si>
    <t>Quant. =&gt;</t>
  </si>
  <si>
    <t>Valor com BDI =&gt;</t>
  </si>
  <si>
    <t>Valor do BDI =&gt;</t>
  </si>
  <si>
    <t>MO com LS =&gt;</t>
  </si>
  <si>
    <t>LS =&gt;</t>
  </si>
  <si>
    <t>MO sem LS =&gt;</t>
  </si>
  <si>
    <t>SEDI - SERVIÇOS DIVERSOS</t>
  </si>
  <si>
    <t>JARDINEIRO COM ENCARGOS COMPLEMENTARES</t>
  </si>
  <si>
    <t xml:space="preserve"> 88441 </t>
  </si>
  <si>
    <t>Composição Auxiliar</t>
  </si>
  <si>
    <t>SERVENTE COM ENCARGOS COMPLEMENTARES</t>
  </si>
  <si>
    <t xml:space="preserve"> 88316 </t>
  </si>
  <si>
    <t>URBA - URBANIZAÇÃO</t>
  </si>
  <si>
    <t>Composição</t>
  </si>
  <si>
    <t>Tipo</t>
  </si>
  <si>
    <t>330,00</t>
  </si>
  <si>
    <t>CHP</t>
  </si>
  <si>
    <t>CHOR - CUSTOS HORÁRIOS DE MÁQUINAS E EQUIPAMENTOS</t>
  </si>
  <si>
    <t>CAMINHÃO BASCULANTE 14 M3, COM CAVALO MECÂNICO DE CAPACIDADE MÁXIMA DE TRAÇÃO COMBINADO DE 36000 KG, POTÊNCIA 286 CV, INCLUSIVE SEMIREBOQUE COM CAÇAMBA METÁLICA - CHP DIURNO. AF_12/2014</t>
  </si>
  <si>
    <t xml:space="preserve"> 89876 </t>
  </si>
  <si>
    <t>CHI</t>
  </si>
  <si>
    <t>CAMINHÃO BASCULANTE 14 M3, COM CAVALO MECÂNICO DE CAPACIDADE MÁXIMA DE TRAÇÃO COMBINADO DE 36000 KG, POTÊNCIA 286 CV, INCLUSIVE SEMIREBOQUE COM CAÇAMBA METÁLICA - CHI DIURNO. AF_12/2014</t>
  </si>
  <si>
    <t xml:space="preserve"> 89877 </t>
  </si>
  <si>
    <t>TRAN - TRANSPORTES, CARGAS E DESCARGAS</t>
  </si>
  <si>
    <t>11,00</t>
  </si>
  <si>
    <t>0,05</t>
  </si>
  <si>
    <t>12,54</t>
  </si>
  <si>
    <t>un</t>
  </si>
  <si>
    <t>Serviços</t>
  </si>
  <si>
    <t>Seguro de vida e acidente em grupo</t>
  </si>
  <si>
    <t xml:space="preserve"> 10362 </t>
  </si>
  <si>
    <t>Insumo</t>
  </si>
  <si>
    <t>1,42</t>
  </si>
  <si>
    <t>14,00</t>
  </si>
  <si>
    <t>Material</t>
  </si>
  <si>
    <t>Almoço (Participação do empregador)</t>
  </si>
  <si>
    <t xml:space="preserve"> 158 </t>
  </si>
  <si>
    <t>0,00</t>
  </si>
  <si>
    <t>17,48</t>
  </si>
  <si>
    <t>Capa para chuva em pvc com forro de poliester, com capuz (amarela ou azul)</t>
  </si>
  <si>
    <t xml:space="preserve"> 00012894/SINAPI </t>
  </si>
  <si>
    <t>18,58</t>
  </si>
  <si>
    <t>Talhadeira chata 10"</t>
  </si>
  <si>
    <t xml:space="preserve"> 4728 </t>
  </si>
  <si>
    <t>64,56</t>
  </si>
  <si>
    <t>par</t>
  </si>
  <si>
    <t>Bota de seguranca com biqueira de aco e colarinho acolchoado</t>
  </si>
  <si>
    <t xml:space="preserve"> 00012893/SINAPI </t>
  </si>
  <si>
    <t>36,90</t>
  </si>
  <si>
    <t>Pá quadrada</t>
  </si>
  <si>
    <t xml:space="preserve"> 10788 </t>
  </si>
  <si>
    <t>0,02</t>
  </si>
  <si>
    <t>4,90</t>
  </si>
  <si>
    <t>Protetor auricular</t>
  </si>
  <si>
    <t xml:space="preserve"> 10596 </t>
  </si>
  <si>
    <t>0,03</t>
  </si>
  <si>
    <t>18,00</t>
  </si>
  <si>
    <t>Protetor solar fps 30 com 120ml</t>
  </si>
  <si>
    <t xml:space="preserve"> 10599 </t>
  </si>
  <si>
    <t>13,45</t>
  </si>
  <si>
    <t>Capacete de seguranca aba frontal com suspensao de polietileno, sem jugular (classe b)</t>
  </si>
  <si>
    <t xml:space="preserve"> 00012895/SINAPI </t>
  </si>
  <si>
    <t>0,50</t>
  </si>
  <si>
    <t>5,00</t>
  </si>
  <si>
    <t>Refeição - café da manhã ( café com leite e dois pães com manteiga)</t>
  </si>
  <si>
    <t xml:space="preserve"> 10761 </t>
  </si>
  <si>
    <t>6,70</t>
  </si>
  <si>
    <t>pr</t>
  </si>
  <si>
    <t>Óculos branco proteçãoProtetor auricular</t>
  </si>
  <si>
    <t xml:space="preserve"> 1651 </t>
  </si>
  <si>
    <t>12,10</t>
  </si>
  <si>
    <t>Luva raspa de couro, cano curto (punho *7* cm)</t>
  </si>
  <si>
    <t xml:space="preserve"> 00012892/SINAPI </t>
  </si>
  <si>
    <t>0,12</t>
  </si>
  <si>
    <t>300,00</t>
  </si>
  <si>
    <t>cj</t>
  </si>
  <si>
    <t>Exames admissionais/demissionais (checkup)</t>
  </si>
  <si>
    <t xml:space="preserve"> 10517 </t>
  </si>
  <si>
    <t>163,00</t>
  </si>
  <si>
    <t>Carrinho de mao de aco capacidade 50 a 60 l, pneu com camara</t>
  </si>
  <si>
    <t xml:space="preserve"> 00002711/SINAPI </t>
  </si>
  <si>
    <t>0,42</t>
  </si>
  <si>
    <t>4,50</t>
  </si>
  <si>
    <t>Vale transporte</t>
  </si>
  <si>
    <t xml:space="preserve"> 2378 </t>
  </si>
  <si>
    <t>13,64</t>
  </si>
  <si>
    <t>13,65</t>
  </si>
  <si>
    <t>h</t>
  </si>
  <si>
    <t>Mão de Obra</t>
  </si>
  <si>
    <t>Servente de obras (horista)</t>
  </si>
  <si>
    <t xml:space="preserve"> 00006111/SINAPI </t>
  </si>
  <si>
    <t>37,80</t>
  </si>
  <si>
    <t>Marreta 1 kg com cabo</t>
  </si>
  <si>
    <t xml:space="preserve"> 4729 </t>
  </si>
  <si>
    <t>0,85</t>
  </si>
  <si>
    <t>190,00</t>
  </si>
  <si>
    <t>Cesta Básica</t>
  </si>
  <si>
    <t xml:space="preserve"> 10492 </t>
  </si>
  <si>
    <t>0,28</t>
  </si>
  <si>
    <t>190,77</t>
  </si>
  <si>
    <t>Fardamento com mangas curta</t>
  </si>
  <si>
    <t xml:space="preserve"> 941 </t>
  </si>
  <si>
    <t>Detalhamento de Cálculo ORSE</t>
  </si>
  <si>
    <t>3,79</t>
  </si>
  <si>
    <t>Provisórios</t>
  </si>
  <si>
    <t>Encargos Complementares - Servente</t>
  </si>
  <si>
    <t xml:space="preserve"> 10549 </t>
  </si>
  <si>
    <t>Demolições / Remoções</t>
  </si>
  <si>
    <t>1,56</t>
  </si>
  <si>
    <t>PEDREIRO COM ENCARGOS COMPLEMENTARES</t>
  </si>
  <si>
    <t xml:space="preserve"> 88309 </t>
  </si>
  <si>
    <t>COMPRESSOR DE AR REBOCÁVEL, VAZÃO 89 PCM, PRESSÃO EFETIVA DE TRABALHO 102 PSI, MOTOR DIESEL, POTÊNCIA 20 CV - CHI DIURNO. AF_06/2015</t>
  </si>
  <si>
    <t xml:space="preserve"> 90965 </t>
  </si>
  <si>
    <t>MARTELETE OU ROMPEDOR PNEUMÁTICO MANUAL, 28 KG, COM SILENCIADOR - CHI DIURNO. AF_07/2016</t>
  </si>
  <si>
    <t xml:space="preserve"> 5952 </t>
  </si>
  <si>
    <t>MARTELETE OU ROMPEDOR PNEUMÁTICO MANUAL, 28 KG, COM SILENCIADOR - CHP DIURNO. AF_07/2016</t>
  </si>
  <si>
    <t xml:space="preserve"> 5795 </t>
  </si>
  <si>
    <t>COMPRESSOR DE AR REBOCÁVEL, VAZÃO 89 PCM, PRESSÃO EFETIVA DE TRABALHO 102 PSI, MOTOR DIESEL, POTÊNCIA 20 CV - CHP DIURNO. AF_06/2015</t>
  </si>
  <si>
    <t xml:space="preserve"> 90964 </t>
  </si>
  <si>
    <t>SERP - SERVIÇOS PRELIMINARES</t>
  </si>
  <si>
    <t>8,67</t>
  </si>
  <si>
    <t>16,80</t>
  </si>
  <si>
    <t>TELHADISTA COM ENCARGOS COMPLEMENTARES</t>
  </si>
  <si>
    <t xml:space="preserve"> 88323 </t>
  </si>
  <si>
    <t>3,00</t>
  </si>
  <si>
    <t>0,25</t>
  </si>
  <si>
    <t>1,25</t>
  </si>
  <si>
    <t>0,44</t>
  </si>
  <si>
    <t>26,89</t>
  </si>
  <si>
    <t>Chave de fenda chata 30 cm</t>
  </si>
  <si>
    <t xml:space="preserve"> 10579 </t>
  </si>
  <si>
    <t>0,04</t>
  </si>
  <si>
    <t>0,36</t>
  </si>
  <si>
    <t>48,95</t>
  </si>
  <si>
    <t>Martelo com unha</t>
  </si>
  <si>
    <t xml:space="preserve"> 11244 </t>
  </si>
  <si>
    <t>29,90</t>
  </si>
  <si>
    <t>Serrote 40cm</t>
  </si>
  <si>
    <t xml:space="preserve"> 10577 </t>
  </si>
  <si>
    <t>10,91</t>
  </si>
  <si>
    <t>0,10</t>
  </si>
  <si>
    <t>617,95</t>
  </si>
  <si>
    <t>Equipamento</t>
  </si>
  <si>
    <t>Serra circular eletrica portatil</t>
  </si>
  <si>
    <t xml:space="preserve"> 11249 </t>
  </si>
  <si>
    <t>0,01</t>
  </si>
  <si>
    <t>246,00</t>
  </si>
  <si>
    <t>Furadeira e Parafusadeira eletrica Bosch ou Similar profissional</t>
  </si>
  <si>
    <t xml:space="preserve"> 11248 </t>
  </si>
  <si>
    <t>15,15</t>
  </si>
  <si>
    <t>Formão grande</t>
  </si>
  <si>
    <t xml:space="preserve"> 10578 </t>
  </si>
  <si>
    <t>1,53</t>
  </si>
  <si>
    <t>19,13</t>
  </si>
  <si>
    <t>Carpinteiro de formas para concreto (horista)</t>
  </si>
  <si>
    <t xml:space="preserve"> 00001213/SINAPI </t>
  </si>
  <si>
    <t>0,75</t>
  </si>
  <si>
    <t>Encargos Complementares - Carpinteiro</t>
  </si>
  <si>
    <t xml:space="preserve"> 10551 </t>
  </si>
  <si>
    <t>4,00</t>
  </si>
  <si>
    <t>EXAMES - HORISTA (COLETADO CAIXA - ENCARGOS COMPLEMENTARES)</t>
  </si>
  <si>
    <t xml:space="preserve"> 00037372 </t>
  </si>
  <si>
    <t>FERRAMENTAS - FAMILIA ENGENHEIRO CIVIL - HORISTA (ENCARGOS COMPLEMENTARES - COLETADO CAIXA)</t>
  </si>
  <si>
    <t xml:space="preserve"> 00043462 </t>
  </si>
  <si>
    <t>ENGENHEIRO CIVIL DE OBRA PLENO (HORISTA)</t>
  </si>
  <si>
    <t xml:space="preserve"> 00002707 </t>
  </si>
  <si>
    <t>EPI - FAMILIA ENGENHEIRO CIVIL - HORISTA (ENCARGOS COMPLEMENTARES - COLETADO CAIXA)</t>
  </si>
  <si>
    <t xml:space="preserve"> 00043486 </t>
  </si>
  <si>
    <t>Taxas</t>
  </si>
  <si>
    <t>SEGURO - HORISTA (COLETADO CAIXA - ENCARGOS COMPLEMENTARES)</t>
  </si>
  <si>
    <t xml:space="preserve"> 00037373 </t>
  </si>
  <si>
    <t>CURSO DE CAPACITAÇÃO PARA ENGENHEIRO CIVIL DE OBRA PLENO (ENCARGOS COMPLEMENTARES) - HORISTA</t>
  </si>
  <si>
    <t xml:space="preserve"> 95403 </t>
  </si>
  <si>
    <t>Planilha Orçamentária Analítica</t>
  </si>
  <si>
    <t>R$ 0,00</t>
  </si>
  <si>
    <t>Outros</t>
  </si>
  <si>
    <t>Franquia</t>
  </si>
  <si>
    <t>Transporte</t>
  </si>
  <si>
    <t>Verba</t>
  </si>
  <si>
    <t>Aluguel</t>
  </si>
  <si>
    <t>Administração</t>
  </si>
  <si>
    <t>R$ 2,07</t>
  </si>
  <si>
    <t>R$ 55,47</t>
  </si>
  <si>
    <t>R$ 772,37</t>
  </si>
  <si>
    <t>R$ 1.769,33</t>
  </si>
  <si>
    <t>Equipamento para Aquisição Permanente</t>
  </si>
  <si>
    <t>R$ 449,81</t>
  </si>
  <si>
    <t>Totais por Tipo</t>
  </si>
  <si>
    <t>FERRAMENTAS - FAMILIA OPERADOR ESCAVADEIRA - HORISTA (ENCARGOS COMPLEMENTARES - COLETADO CAIXA)</t>
  </si>
  <si>
    <t xml:space="preserve"> 00043464 </t>
  </si>
  <si>
    <t>FERRAMENTAS - FAMILIA CARPINTEIRO DE FORMAS - HORISTA (ENCARGOS COMPLEMENTARES - COLETADO CAIXA)</t>
  </si>
  <si>
    <t xml:space="preserve"> 00043459 </t>
  </si>
  <si>
    <t>EPI - FAMILIA CARPINTEIRO DE FORMAS - HORISTA (ENCARGOS COMPLEMENTARES - COLETADO CAIXA)</t>
  </si>
  <si>
    <t xml:space="preserve"> 00043483 </t>
  </si>
  <si>
    <t>FERRAMENTAS - FAMILIA PEDREIRO - HORISTA (ENCARGOS COMPLEMENTARES - COLETADO CAIXA)</t>
  </si>
  <si>
    <t xml:space="preserve"> 00043465 </t>
  </si>
  <si>
    <t>EPI - FAMILIA OPERADOR ESCAVADEIRA - HORISTA (ENCARGOS COMPLEMENTARES - COLETADO CAIXA)</t>
  </si>
  <si>
    <t xml:space="preserve"> 00043488 </t>
  </si>
  <si>
    <t>EPI - FAMILIA PEDREIRO - HORISTA (ENCARGOS COMPLEMENTARES - COLETADO CAIXA)</t>
  </si>
  <si>
    <t xml:space="preserve"> 00043489 </t>
  </si>
  <si>
    <t>UN</t>
  </si>
  <si>
    <t>MARTELO DEMOLIDOR PNEUMATICO MANUAL, PESO DE 28 KG, COM SILENCIADOR</t>
  </si>
  <si>
    <t xml:space="preserve"> 00041898 </t>
  </si>
  <si>
    <t>FERRAMENTAS - FAMILIA SERVENTE - HORISTA (ENCARGOS COMPLEMENTARES - COLETADO CAIXA)</t>
  </si>
  <si>
    <t xml:space="preserve"> 00043467 </t>
  </si>
  <si>
    <t>JARDINEIRO (HORISTA)</t>
  </si>
  <si>
    <t xml:space="preserve"> 00044503 </t>
  </si>
  <si>
    <t>TRANSPORTE - HORISTA (COLETADO CAIXA - ENCARGOS COMPLEMENTARES)</t>
  </si>
  <si>
    <t xml:space="preserve"> 00037371 </t>
  </si>
  <si>
    <t>TELHADOR / TELHADISTA (HORISTA)</t>
  </si>
  <si>
    <t xml:space="preserve"> 00012869 </t>
  </si>
  <si>
    <t>COMPRESSOR DE AR REBOCAVEL, VAZAO 89 PCM, PRESSAO EFETIVA DE TRABALHO *102* PSI, MOTOR DIESEL, POTENCIA *20* CV</t>
  </si>
  <si>
    <t xml:space="preserve"> 00013803 </t>
  </si>
  <si>
    <t>EPI - FAMILIA SERVENTE - HORISTA (ENCARGOS COMPLEMENTARES - COLETADO CAIXA)</t>
  </si>
  <si>
    <t xml:space="preserve"> 00043491 </t>
  </si>
  <si>
    <t>SEMIRREBOQUE COM DOIS EIXOS EM TANDEM TIPO BASCULANTE COM CACAMBA METALICA 14 M3 (INCLUI MONTAGEM, NAO INCLUI CAVALO MECANICO)</t>
  </si>
  <si>
    <t xml:space="preserve"> 00037743 </t>
  </si>
  <si>
    <t>OPERADOR DE MARTELETE OU MARTELETEIRO (HORISTA)</t>
  </si>
  <si>
    <t xml:space="preserve"> 00004257 </t>
  </si>
  <si>
    <t>PEDREIRO (HORISTA)</t>
  </si>
  <si>
    <t xml:space="preserve"> 00004750 </t>
  </si>
  <si>
    <t>MOTORISTA DE CAMINHAO-BASCULANTE (HORISTA)</t>
  </si>
  <si>
    <t xml:space="preserve"> 00020020 </t>
  </si>
  <si>
    <t>ALIMENTACAO - HORISTA (COLETADO CAIXA - ENCARGOS COMPLEMENTARES)</t>
  </si>
  <si>
    <t xml:space="preserve"> 00037370 </t>
  </si>
  <si>
    <t>CAVALO MECANICO TRACAO 4X2, PESO BRUTO TOTAL 16000 KG, CAPACIDADE MAXIMA DE TRACAO *36000* KG, DISTANCIA ENTRE EIXOS *3,56* M, POTENCIA *286* CV (INCLUI CABINE E CHASSI, NAO INCLUI SEMIRREBOQUE)</t>
  </si>
  <si>
    <t xml:space="preserve"> 00037762 </t>
  </si>
  <si>
    <t>L</t>
  </si>
  <si>
    <t>OLEO DIESEL COMBUSTIVEL COMUM METROPOLITANO S-10 OU S-500</t>
  </si>
  <si>
    <t xml:space="preserve"> 00004221 </t>
  </si>
  <si>
    <t>SERVENTE DE OBRAS (HORISTA)</t>
  </si>
  <si>
    <t xml:space="preserve"> 00006111 </t>
  </si>
  <si>
    <t>Geral</t>
  </si>
  <si>
    <t>Improdutiva</t>
  </si>
  <si>
    <t>Operativa</t>
  </si>
  <si>
    <t>Peso Acumulado</t>
  </si>
  <si>
    <t>Valor Acumulado</t>
  </si>
  <si>
    <t>Peso</t>
  </si>
  <si>
    <t>Valor  Unitário</t>
  </si>
  <si>
    <t>Quantidade</t>
  </si>
  <si>
    <t>Grupo</t>
  </si>
  <si>
    <t>Curva ABC de Insumos</t>
  </si>
  <si>
    <t>Peso Acumulado (%)</t>
  </si>
  <si>
    <t>Valor  Unit</t>
  </si>
  <si>
    <t>Curva ABC de Serviços</t>
  </si>
  <si>
    <t xml:space="preserve"> de 1</t>
  </si>
  <si>
    <t>Página 1</t>
  </si>
  <si>
    <t>Bonificação Sobre Despesas Indiretas (B.D.I)=</t>
  </si>
  <si>
    <t>FÓRMULA PARA O CÁLCULO DO BDI</t>
  </si>
  <si>
    <t>(((1+A+B+C)*(1+D)*(1+E)/(1-F))-1)</t>
  </si>
  <si>
    <t>0,73 %</t>
  </si>
  <si>
    <t xml:space="preserve">Total do Grupo </t>
  </si>
  <si>
    <t>CRB -CONTRIBUIÇÂO INSS (DESONERAÇÂO)</t>
  </si>
  <si>
    <t>4</t>
  </si>
  <si>
    <t>0,65</t>
  </si>
  <si>
    <t>PIS (PROGRAMA DE INTREGRAÇÃO SOCIAL) - FEDERAL</t>
  </si>
  <si>
    <t>3</t>
  </si>
  <si>
    <t>COFINS - FEDERAL</t>
  </si>
  <si>
    <t>2</t>
  </si>
  <si>
    <t>ISS (IMPOSTO SOBRE SERVIÇOS) - MUNICIPAL</t>
  </si>
  <si>
    <t>1</t>
  </si>
  <si>
    <t xml:space="preserve">Taxa representativa da incidência dos </t>
  </si>
  <si>
    <t>GRUPO F</t>
  </si>
  <si>
    <t>Lucro</t>
  </si>
  <si>
    <t>Taxa representativa do LUCRO</t>
  </si>
  <si>
    <t>GRUPO E</t>
  </si>
  <si>
    <t>Despesas Financeiras</t>
  </si>
  <si>
    <t xml:space="preserve">TAXA REPRESENTATIVA DAS DESPESAS </t>
  </si>
  <si>
    <t>GRUPO D</t>
  </si>
  <si>
    <t>0,80 %</t>
  </si>
  <si>
    <t>0,80</t>
  </si>
  <si>
    <t>Risco</t>
  </si>
  <si>
    <t xml:space="preserve">TAXA REPRESENTATIVA SEGURO </t>
  </si>
  <si>
    <t>GRUPO C</t>
  </si>
  <si>
    <t>1,27 %</t>
  </si>
  <si>
    <t>1,27</t>
  </si>
  <si>
    <t>Riscos</t>
  </si>
  <si>
    <t>TAXA REPRESENTATIVA DOS RISCOS</t>
  </si>
  <si>
    <t>GRUPO B</t>
  </si>
  <si>
    <t>Administração Central</t>
  </si>
  <si>
    <t xml:space="preserve">TAXA ADMINISTRATIVA DA </t>
  </si>
  <si>
    <t>GRUPO A</t>
  </si>
  <si>
    <t xml:space="preserve">Encargos Sociais:
</t>
  </si>
  <si>
    <t>24.78 %</t>
  </si>
  <si>
    <t xml:space="preserve">Bancos:  SINAPI - 11/2024 - Sergipe
SBC - 11/2024 - Sergipe
</t>
  </si>
  <si>
    <t>B.D.I - 24.78</t>
  </si>
  <si>
    <t>Av. Pres. Tancredo Neves, 4190 - Ponto Novo
49095-000 - Aracaju - SE</t>
  </si>
  <si>
    <t xml:space="preserve">SINAPI - 11/2024 - Sergipe
SBC - 11/2024 - Sergipe
ORSE - 11/2024 - Sergipe
</t>
  </si>
  <si>
    <t>10583.000031/2025-77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</si>
</sst>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\ %"/>
    <numFmt numFmtId="165" formatCode="#,##0.0000"/>
    <numFmt numFmtId="166" formatCode="#,##0.0000000"/>
  </numFmts>
  <fonts count="27">
    <font>
      <sz val="11"/>
      <name val="Arial"/>
      <family val="1"/>
    </font>
    <font>
      <sz val="11"/>
      <color theme="1"/>
      <name val="Aptos Narrow"/>
      <family val="2"/>
      <scheme val="minor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8"/>
      <color rgb="FF000000"/>
      <name val="SansSerif"/>
      <family val="2"/>
    </font>
    <font>
      <sz val="12"/>
      <color rgb="FF000000"/>
      <name val="SansSerif"/>
      <family val="2"/>
    </font>
    <font>
      <sz val="9"/>
      <color rgb="FF000000"/>
      <name val="SansSerif"/>
      <family val="2"/>
    </font>
    <font>
      <sz val="10"/>
      <color rgb="FFFAF7F7"/>
      <name val="SansSerif"/>
      <family val="2"/>
    </font>
    <font>
      <sz val="9"/>
      <color rgb="FFFCFAFA"/>
      <name val="SansSerif"/>
      <family val="2"/>
    </font>
    <font>
      <sz val="10"/>
      <color rgb="FF000000"/>
      <name val="SansSerif"/>
      <family val="2"/>
    </font>
    <font>
      <sz val="10"/>
      <color rgb="FFFCFAFA"/>
      <name val="SansSerif"/>
      <family val="2"/>
    </font>
    <font>
      <sz val="11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5E5B5B"/>
      </patternFill>
    </fill>
  </fills>
  <borders count="1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857F7F"/>
      </top>
      <bottom/>
      <diagonal/>
    </border>
    <border>
      <left/>
      <right/>
      <top style="thin">
        <color rgb="FF000000"/>
      </top>
      <bottom/>
      <diagonal/>
    </border>
  </borders>
  <cellStyleXfs count="3">
    <xf numFmtId="0" fontId="0" fillId="0" borderId="0"/>
    <xf numFmtId="0" fontId="1" fillId="0" borderId="0"/>
    <xf numFmtId="43" fontId="26" fillId="0" borderId="0" applyFont="0" applyFill="0" applyBorder="0" applyAlignment="0" applyProtection="0"/>
  </cellStyleXfs>
  <cellXfs count="100">
    <xf numFmtId="0" fontId="0" fillId="0" borderId="0" xfId="0"/>
    <xf numFmtId="0" fontId="2" fillId="2" borderId="0" xfId="0" applyFont="1" applyFill="1" applyAlignment="1">
      <alignment horizontal="left" vertical="top" wrapText="1"/>
    </xf>
    <xf numFmtId="0" fontId="5" fillId="5" borderId="2" xfId="0" applyFont="1" applyFill="1" applyBorder="1" applyAlignment="1">
      <alignment horizontal="right" vertical="top" wrapText="1"/>
    </xf>
    <xf numFmtId="0" fontId="6" fillId="6" borderId="3" xfId="0" applyFont="1" applyFill="1" applyBorder="1" applyAlignment="1">
      <alignment horizontal="left" vertical="top" wrapText="1"/>
    </xf>
    <xf numFmtId="0" fontId="7" fillId="7" borderId="4" xfId="0" applyFont="1" applyFill="1" applyBorder="1" applyAlignment="1">
      <alignment horizontal="right" vertical="top" wrapText="1"/>
    </xf>
    <xf numFmtId="4" fontId="8" fillId="8" borderId="5" xfId="0" applyNumberFormat="1" applyFont="1" applyFill="1" applyBorder="1" applyAlignment="1">
      <alignment horizontal="right" vertical="top" wrapText="1"/>
    </xf>
    <xf numFmtId="164" fontId="9" fillId="9" borderId="6" xfId="0" applyNumberFormat="1" applyFont="1" applyFill="1" applyBorder="1" applyAlignment="1">
      <alignment horizontal="right" vertical="top" wrapText="1"/>
    </xf>
    <xf numFmtId="0" fontId="13" fillId="12" borderId="0" xfId="0" applyFont="1" applyFill="1" applyAlignment="1">
      <alignment horizontal="left" vertical="top" wrapText="1"/>
    </xf>
    <xf numFmtId="0" fontId="14" fillId="13" borderId="0" xfId="0" applyFont="1" applyFill="1" applyAlignment="1">
      <alignment horizontal="center" vertical="top" wrapText="1"/>
    </xf>
    <xf numFmtId="0" fontId="15" fillId="14" borderId="0" xfId="0" applyFont="1" applyFill="1" applyAlignment="1">
      <alignment horizontal="right" vertical="top" wrapText="1"/>
    </xf>
    <xf numFmtId="0" fontId="17" fillId="16" borderId="0" xfId="0" applyFont="1" applyFill="1" applyAlignment="1">
      <alignment horizontal="left" vertical="top" wrapText="1"/>
    </xf>
    <xf numFmtId="0" fontId="18" fillId="17" borderId="0" xfId="0" applyFont="1" applyFill="1" applyAlignment="1">
      <alignment horizontal="center" vertical="top" wrapText="1"/>
    </xf>
    <xf numFmtId="164" fontId="11" fillId="19" borderId="8" xfId="0" applyNumberFormat="1" applyFont="1" applyFill="1" applyBorder="1" applyAlignment="1">
      <alignment horizontal="right" vertical="top" wrapText="1"/>
    </xf>
    <xf numFmtId="4" fontId="11" fillId="19" borderId="8" xfId="0" applyNumberFormat="1" applyFont="1" applyFill="1" applyBorder="1" applyAlignment="1">
      <alignment horizontal="right" vertical="top" wrapText="1"/>
    </xf>
    <xf numFmtId="0" fontId="11" fillId="19" borderId="8" xfId="0" applyFont="1" applyFill="1" applyBorder="1" applyAlignment="1">
      <alignment horizontal="right" vertical="top" wrapText="1"/>
    </xf>
    <xf numFmtId="0" fontId="11" fillId="19" borderId="8" xfId="0" applyFont="1" applyFill="1" applyBorder="1" applyAlignment="1">
      <alignment horizontal="center" vertical="top" wrapText="1"/>
    </xf>
    <xf numFmtId="0" fontId="11" fillId="19" borderId="8" xfId="0" applyFont="1" applyFill="1" applyBorder="1" applyAlignment="1">
      <alignment horizontal="left" vertical="top" wrapText="1"/>
    </xf>
    <xf numFmtId="164" fontId="6" fillId="18" borderId="8" xfId="0" applyNumberFormat="1" applyFont="1" applyFill="1" applyBorder="1" applyAlignment="1">
      <alignment horizontal="right" vertical="top" wrapText="1"/>
    </xf>
    <xf numFmtId="4" fontId="6" fillId="18" borderId="8" xfId="0" applyNumberFormat="1" applyFont="1" applyFill="1" applyBorder="1" applyAlignment="1">
      <alignment horizontal="right" vertical="top" wrapText="1"/>
    </xf>
    <xf numFmtId="0" fontId="6" fillId="18" borderId="8" xfId="0" applyFont="1" applyFill="1" applyBorder="1" applyAlignment="1">
      <alignment horizontal="right" vertical="top" wrapText="1"/>
    </xf>
    <xf numFmtId="0" fontId="6" fillId="18" borderId="8" xfId="0" applyFont="1" applyFill="1" applyBorder="1" applyAlignment="1">
      <alignment horizontal="center" vertical="top" wrapText="1"/>
    </xf>
    <xf numFmtId="0" fontId="6" fillId="18" borderId="8" xfId="0" applyFont="1" applyFill="1" applyBorder="1" applyAlignment="1">
      <alignment horizontal="left" vertical="top" wrapText="1"/>
    </xf>
    <xf numFmtId="0" fontId="2" fillId="21" borderId="8" xfId="0" applyFont="1" applyFill="1" applyBorder="1" applyAlignment="1">
      <alignment horizontal="right" vertical="top" wrapText="1"/>
    </xf>
    <xf numFmtId="0" fontId="2" fillId="21" borderId="8" xfId="0" applyFont="1" applyFill="1" applyBorder="1" applyAlignment="1">
      <alignment horizontal="center" vertical="top" wrapText="1"/>
    </xf>
    <xf numFmtId="0" fontId="2" fillId="21" borderId="8" xfId="0" applyFont="1" applyFill="1" applyBorder="1" applyAlignment="1">
      <alignment horizontal="left" vertical="top" wrapText="1"/>
    </xf>
    <xf numFmtId="164" fontId="10" fillId="21" borderId="0" xfId="0" applyNumberFormat="1" applyFont="1" applyFill="1" applyAlignment="1">
      <alignment horizontal="right" vertical="top" wrapText="1"/>
    </xf>
    <xf numFmtId="0" fontId="10" fillId="21" borderId="0" xfId="0" applyFont="1" applyFill="1" applyAlignment="1">
      <alignment horizontal="left" vertical="top" wrapText="1"/>
    </xf>
    <xf numFmtId="4" fontId="10" fillId="21" borderId="0" xfId="0" applyNumberFormat="1" applyFont="1" applyFill="1" applyAlignment="1">
      <alignment horizontal="right" vertical="top" wrapText="1"/>
    </xf>
    <xf numFmtId="0" fontId="12" fillId="21" borderId="0" xfId="0" applyFont="1" applyFill="1" applyAlignment="1">
      <alignment horizontal="center" vertical="top" wrapText="1"/>
    </xf>
    <xf numFmtId="0" fontId="10" fillId="21" borderId="0" xfId="0" applyFont="1" applyFill="1" applyAlignment="1">
      <alignment horizontal="center" vertical="top" wrapText="1"/>
    </xf>
    <xf numFmtId="0" fontId="10" fillId="21" borderId="0" xfId="0" applyFont="1" applyFill="1" applyAlignment="1">
      <alignment horizontal="right" vertical="top" wrapText="1"/>
    </xf>
    <xf numFmtId="0" fontId="12" fillId="21" borderId="0" xfId="0" applyFont="1" applyFill="1" applyAlignment="1">
      <alignment horizontal="left" vertical="top" wrapText="1"/>
    </xf>
    <xf numFmtId="0" fontId="11" fillId="19" borderId="7" xfId="0" applyFont="1" applyFill="1" applyBorder="1" applyAlignment="1">
      <alignment horizontal="left" vertical="top" wrapText="1"/>
    </xf>
    <xf numFmtId="166" fontId="10" fillId="21" borderId="0" xfId="0" applyNumberFormat="1" applyFont="1" applyFill="1" applyAlignment="1">
      <alignment horizontal="right" vertical="top" wrapText="1"/>
    </xf>
    <xf numFmtId="4" fontId="12" fillId="21" borderId="0" xfId="0" applyNumberFormat="1" applyFont="1" applyFill="1" applyAlignment="1">
      <alignment horizontal="right" vertical="top" wrapText="1"/>
    </xf>
    <xf numFmtId="0" fontId="12" fillId="21" borderId="0" xfId="0" applyFont="1" applyFill="1" applyAlignment="1">
      <alignment horizontal="right" vertical="top" wrapText="1"/>
    </xf>
    <xf numFmtId="4" fontId="12" fillId="10" borderId="8" xfId="0" applyNumberFormat="1" applyFont="1" applyFill="1" applyBorder="1" applyAlignment="1">
      <alignment horizontal="right" vertical="top" wrapText="1"/>
    </xf>
    <xf numFmtId="166" fontId="12" fillId="10" borderId="8" xfId="0" applyNumberFormat="1" applyFont="1" applyFill="1" applyBorder="1" applyAlignment="1">
      <alignment horizontal="right" vertical="top" wrapText="1"/>
    </xf>
    <xf numFmtId="0" fontId="12" fillId="10" borderId="8" xfId="0" applyFont="1" applyFill="1" applyBorder="1" applyAlignment="1">
      <alignment horizontal="center" vertical="top" wrapText="1"/>
    </xf>
    <xf numFmtId="0" fontId="12" fillId="10" borderId="8" xfId="0" applyFont="1" applyFill="1" applyBorder="1" applyAlignment="1">
      <alignment horizontal="left" vertical="top" wrapText="1"/>
    </xf>
    <xf numFmtId="0" fontId="12" fillId="10" borderId="8" xfId="0" applyFont="1" applyFill="1" applyBorder="1" applyAlignment="1">
      <alignment horizontal="right" vertical="top" wrapText="1"/>
    </xf>
    <xf numFmtId="166" fontId="11" fillId="19" borderId="8" xfId="0" applyNumberFormat="1" applyFont="1" applyFill="1" applyBorder="1" applyAlignment="1">
      <alignment horizontal="right" vertical="top" wrapText="1"/>
    </xf>
    <xf numFmtId="165" fontId="12" fillId="11" borderId="8" xfId="0" applyNumberFormat="1" applyFont="1" applyFill="1" applyBorder="1" applyAlignment="1">
      <alignment horizontal="right" vertical="top" wrapText="1"/>
    </xf>
    <xf numFmtId="4" fontId="12" fillId="11" borderId="8" xfId="0" applyNumberFormat="1" applyFont="1" applyFill="1" applyBorder="1" applyAlignment="1">
      <alignment horizontal="right" vertical="top" wrapText="1"/>
    </xf>
    <xf numFmtId="166" fontId="12" fillId="11" borderId="8" xfId="0" applyNumberFormat="1" applyFont="1" applyFill="1" applyBorder="1" applyAlignment="1">
      <alignment horizontal="right" vertical="top" wrapText="1"/>
    </xf>
    <xf numFmtId="0" fontId="12" fillId="11" borderId="8" xfId="0" applyFont="1" applyFill="1" applyBorder="1" applyAlignment="1">
      <alignment horizontal="center" vertical="top" wrapText="1"/>
    </xf>
    <xf numFmtId="0" fontId="12" fillId="11" borderId="8" xfId="0" applyFont="1" applyFill="1" applyBorder="1" applyAlignment="1">
      <alignment horizontal="left" vertical="top" wrapText="1"/>
    </xf>
    <xf numFmtId="0" fontId="12" fillId="11" borderId="8" xfId="0" applyFont="1" applyFill="1" applyBorder="1" applyAlignment="1">
      <alignment horizontal="right" vertical="top" wrapText="1"/>
    </xf>
    <xf numFmtId="165" fontId="12" fillId="10" borderId="8" xfId="0" applyNumberFormat="1" applyFont="1" applyFill="1" applyBorder="1" applyAlignment="1">
      <alignment horizontal="right" vertical="top" wrapText="1"/>
    </xf>
    <xf numFmtId="0" fontId="2" fillId="21" borderId="0" xfId="0" applyFont="1" applyFill="1" applyAlignment="1">
      <alignment horizontal="left" vertical="top" wrapText="1"/>
    </xf>
    <xf numFmtId="0" fontId="11" fillId="20" borderId="8" xfId="0" applyFont="1" applyFill="1" applyBorder="1" applyAlignment="1">
      <alignment horizontal="right" vertical="top" wrapText="1"/>
    </xf>
    <xf numFmtId="0" fontId="11" fillId="20" borderId="8" xfId="0" applyFont="1" applyFill="1" applyBorder="1" applyAlignment="1">
      <alignment horizontal="center" vertical="top" wrapText="1"/>
    </xf>
    <xf numFmtId="0" fontId="11" fillId="20" borderId="8" xfId="0" applyFont="1" applyFill="1" applyBorder="1" applyAlignment="1">
      <alignment horizontal="left" vertical="top" wrapText="1"/>
    </xf>
    <xf numFmtId="0" fontId="1" fillId="0" borderId="0" xfId="1"/>
    <xf numFmtId="0" fontId="1" fillId="21" borderId="0" xfId="1" applyFill="1" applyAlignment="1" applyProtection="1">
      <alignment wrapText="1"/>
      <protection locked="0"/>
    </xf>
    <xf numFmtId="0" fontId="1" fillId="22" borderId="0" xfId="1" applyFill="1" applyAlignment="1" applyProtection="1">
      <alignment wrapText="1"/>
      <protection locked="0"/>
    </xf>
    <xf numFmtId="2" fontId="12" fillId="10" borderId="8" xfId="0" applyNumberFormat="1" applyFont="1" applyFill="1" applyBorder="1" applyAlignment="1">
      <alignment horizontal="right" vertical="top" wrapText="1"/>
    </xf>
    <xf numFmtId="2" fontId="12" fillId="11" borderId="8" xfId="0" applyNumberFormat="1" applyFont="1" applyFill="1" applyBorder="1" applyAlignment="1">
      <alignment horizontal="right" vertical="top" wrapText="1"/>
    </xf>
    <xf numFmtId="2" fontId="11" fillId="20" borderId="8" xfId="0" applyNumberFormat="1" applyFont="1" applyFill="1" applyBorder="1" applyAlignment="1">
      <alignment horizontal="right" vertical="top" wrapText="1"/>
    </xf>
    <xf numFmtId="43" fontId="12" fillId="11" borderId="8" xfId="2" applyFont="1" applyFill="1" applyBorder="1" applyAlignment="1">
      <alignment horizontal="right" vertical="top" wrapText="1"/>
    </xf>
    <xf numFmtId="43" fontId="12" fillId="10" borderId="8" xfId="2" applyFont="1" applyFill="1" applyBorder="1" applyAlignment="1">
      <alignment horizontal="right" vertical="top" wrapText="1"/>
    </xf>
    <xf numFmtId="0" fontId="18" fillId="17" borderId="0" xfId="0" applyFont="1" applyFill="1" applyAlignment="1">
      <alignment horizontal="center" vertical="top" wrapText="1"/>
    </xf>
    <xf numFmtId="0" fontId="0" fillId="0" borderId="0" xfId="0"/>
    <xf numFmtId="0" fontId="15" fillId="14" borderId="0" xfId="0" applyFont="1" applyFill="1" applyAlignment="1">
      <alignment horizontal="right" vertical="top" wrapText="1"/>
    </xf>
    <xf numFmtId="0" fontId="13" fillId="12" borderId="0" xfId="0" applyFont="1" applyFill="1" applyAlignment="1">
      <alignment horizontal="left" vertical="top" wrapText="1"/>
    </xf>
    <xf numFmtId="4" fontId="16" fillId="15" borderId="0" xfId="0" applyNumberFormat="1" applyFont="1" applyFill="1" applyAlignment="1">
      <alignment horizontal="right" vertical="top" wrapText="1"/>
    </xf>
    <xf numFmtId="0" fontId="4" fillId="4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center" wrapText="1"/>
    </xf>
    <xf numFmtId="0" fontId="10" fillId="21" borderId="0" xfId="0" applyFont="1" applyFill="1" applyAlignment="1">
      <alignment horizontal="left" vertical="top" wrapText="1"/>
    </xf>
    <xf numFmtId="0" fontId="21" fillId="21" borderId="0" xfId="1" applyFont="1" applyFill="1" applyAlignment="1">
      <alignment horizontal="left" vertical="top" wrapText="1"/>
    </xf>
    <xf numFmtId="0" fontId="21" fillId="21" borderId="0" xfId="1" applyFont="1" applyFill="1" applyAlignment="1">
      <alignment horizontal="left" vertical="justify" wrapText="1"/>
    </xf>
    <xf numFmtId="0" fontId="24" fillId="21" borderId="0" xfId="1" applyFont="1" applyFill="1" applyAlignment="1">
      <alignment horizontal="center" vertical="top" wrapText="1"/>
    </xf>
    <xf numFmtId="0" fontId="1" fillId="21" borderId="9" xfId="1" applyFill="1" applyBorder="1" applyAlignment="1" applyProtection="1">
      <alignment wrapText="1"/>
      <protection locked="0"/>
    </xf>
    <xf numFmtId="0" fontId="24" fillId="21" borderId="0" xfId="1" applyFont="1" applyFill="1" applyAlignment="1">
      <alignment horizontal="right" vertical="top" wrapText="1"/>
    </xf>
    <xf numFmtId="10" fontId="24" fillId="21" borderId="0" xfId="1" applyNumberFormat="1" applyFont="1" applyFill="1" applyAlignment="1">
      <alignment horizontal="right" vertical="top" wrapText="1"/>
    </xf>
    <xf numFmtId="0" fontId="25" fillId="22" borderId="0" xfId="1" applyFont="1" applyFill="1" applyAlignment="1">
      <alignment horizontal="left" vertical="top" wrapText="1"/>
    </xf>
    <xf numFmtId="0" fontId="1" fillId="21" borderId="10" xfId="1" applyFill="1" applyBorder="1" applyAlignment="1" applyProtection="1">
      <alignment wrapText="1"/>
      <protection locked="0"/>
    </xf>
    <xf numFmtId="0" fontId="24" fillId="21" borderId="0" xfId="1" applyFont="1" applyFill="1" applyAlignment="1">
      <alignment horizontal="left" vertical="top" wrapText="1"/>
    </xf>
    <xf numFmtId="2" fontId="24" fillId="21" borderId="0" xfId="1" applyNumberFormat="1" applyFont="1" applyFill="1" applyAlignment="1">
      <alignment horizontal="right" vertical="top" wrapText="1"/>
    </xf>
    <xf numFmtId="0" fontId="19" fillId="21" borderId="0" xfId="1" applyFont="1" applyFill="1" applyAlignment="1">
      <alignment horizontal="right" vertical="top" wrapText="1"/>
    </xf>
    <xf numFmtId="0" fontId="19" fillId="21" borderId="0" xfId="1" applyFont="1" applyFill="1" applyAlignment="1">
      <alignment horizontal="left" vertical="top" wrapText="1"/>
    </xf>
    <xf numFmtId="0" fontId="19" fillId="21" borderId="0" xfId="1" applyFont="1" applyFill="1" applyAlignment="1">
      <alignment horizontal="center" vertical="top" wrapText="1"/>
    </xf>
    <xf numFmtId="0" fontId="22" fillId="22" borderId="0" xfId="1" applyFont="1" applyFill="1" applyAlignment="1">
      <alignment horizontal="right" vertical="top" wrapText="1"/>
    </xf>
    <xf numFmtId="0" fontId="23" fillId="22" borderId="0" xfId="1" applyFont="1" applyFill="1" applyAlignment="1">
      <alignment horizontal="left" vertical="top" wrapText="1"/>
    </xf>
    <xf numFmtId="0" fontId="20" fillId="21" borderId="0" xfId="1" applyFont="1" applyFill="1" applyAlignment="1">
      <alignment horizontal="right" vertical="top" wrapText="1"/>
    </xf>
    <xf numFmtId="0" fontId="12" fillId="21" borderId="0" xfId="0" applyFont="1" applyFill="1" applyAlignment="1">
      <alignment horizontal="right" vertical="top" wrapText="1"/>
    </xf>
    <xf numFmtId="0" fontId="6" fillId="18" borderId="8" xfId="0" applyFont="1" applyFill="1" applyBorder="1" applyAlignment="1">
      <alignment horizontal="left" vertical="top" wrapText="1"/>
    </xf>
    <xf numFmtId="0" fontId="2" fillId="21" borderId="0" xfId="0" applyFont="1" applyFill="1" applyAlignment="1">
      <alignment horizontal="left" vertical="top" wrapText="1"/>
    </xf>
    <xf numFmtId="0" fontId="2" fillId="21" borderId="0" xfId="0" applyFont="1" applyFill="1" applyAlignment="1">
      <alignment horizontal="center" wrapText="1"/>
    </xf>
    <xf numFmtId="0" fontId="11" fillId="19" borderId="8" xfId="0" applyFont="1" applyFill="1" applyBorder="1" applyAlignment="1">
      <alignment horizontal="left" vertical="top" wrapText="1"/>
    </xf>
    <xf numFmtId="0" fontId="2" fillId="21" borderId="8" xfId="0" applyFont="1" applyFill="1" applyBorder="1" applyAlignment="1">
      <alignment horizontal="left" vertical="top" wrapText="1"/>
    </xf>
    <xf numFmtId="0" fontId="12" fillId="10" borderId="8" xfId="0" applyFont="1" applyFill="1" applyBorder="1" applyAlignment="1">
      <alignment horizontal="left" vertical="top" wrapText="1"/>
    </xf>
    <xf numFmtId="0" fontId="12" fillId="11" borderId="8" xfId="0" applyFont="1" applyFill="1" applyBorder="1" applyAlignment="1">
      <alignment horizontal="left" vertical="top" wrapText="1"/>
    </xf>
    <xf numFmtId="0" fontId="2" fillId="21" borderId="8" xfId="0" applyFont="1" applyFill="1" applyBorder="1" applyAlignment="1">
      <alignment horizontal="right" vertical="top" wrapText="1"/>
    </xf>
    <xf numFmtId="0" fontId="2" fillId="21" borderId="8" xfId="0" applyFont="1" applyFill="1" applyBorder="1" applyAlignment="1">
      <alignment horizontal="center" vertical="center" wrapText="1"/>
    </xf>
    <xf numFmtId="0" fontId="12" fillId="21" borderId="0" xfId="0" applyFont="1" applyFill="1" applyAlignment="1">
      <alignment horizontal="center" vertical="top" wrapText="1"/>
    </xf>
    <xf numFmtId="0" fontId="10" fillId="21" borderId="0" xfId="0" applyFont="1" applyFill="1" applyAlignment="1">
      <alignment horizontal="right" vertical="top" wrapText="1"/>
    </xf>
    <xf numFmtId="4" fontId="10" fillId="21" borderId="0" xfId="0" applyNumberFormat="1" applyFont="1" applyFill="1" applyAlignment="1">
      <alignment horizontal="right" vertical="top" wrapText="1"/>
    </xf>
    <xf numFmtId="0" fontId="2" fillId="21" borderId="8" xfId="0" applyFont="1" applyFill="1" applyBorder="1" applyAlignment="1">
      <alignment horizontal="center" vertical="top" wrapText="1"/>
    </xf>
  </cellXfs>
  <cellStyles count="3">
    <cellStyle name="Normal" xfId="0" builtinId="0"/>
    <cellStyle name="Normal 2" xfId="1" xr:uid="{0680F9B2-BEF2-4940-A908-3EF2AB372FBD}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55245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2"/>
  <sheetViews>
    <sheetView tabSelected="1" showOutlineSymbols="0" showWhiteSpace="0" view="pageBreakPreview" zoomScale="115" zoomScaleNormal="100" zoomScaleSheetLayoutView="115" workbookViewId="0">
      <selection activeCell="I6" sqref="I6"/>
    </sheetView>
  </sheetViews>
  <sheetFormatPr defaultRowHeight="14.25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0" hidden="1"/>
  </cols>
  <sheetData>
    <row r="1" spans="1:11" ht="15">
      <c r="A1" s="1"/>
      <c r="B1" s="1"/>
      <c r="C1" s="1"/>
      <c r="D1" s="1" t="s">
        <v>0</v>
      </c>
      <c r="E1" s="1" t="s">
        <v>1</v>
      </c>
      <c r="F1" s="67" t="s">
        <v>2</v>
      </c>
      <c r="G1" s="67"/>
      <c r="H1" s="67"/>
      <c r="I1" s="67" t="s">
        <v>3</v>
      </c>
      <c r="J1" s="67"/>
      <c r="K1" s="67"/>
    </row>
    <row r="2" spans="1:11" ht="79.900000000000006" customHeight="1">
      <c r="A2" s="7"/>
      <c r="B2" s="7"/>
      <c r="C2" s="7"/>
      <c r="D2" s="7" t="s">
        <v>4</v>
      </c>
      <c r="E2" s="26" t="s">
        <v>355</v>
      </c>
      <c r="F2" s="64" t="s">
        <v>5</v>
      </c>
      <c r="G2" s="64"/>
      <c r="H2" s="64"/>
      <c r="I2" s="64" t="s">
        <v>6</v>
      </c>
      <c r="J2" s="64"/>
      <c r="K2" s="64"/>
    </row>
    <row r="3" spans="1:11" ht="15">
      <c r="A3" s="68" t="s">
        <v>7</v>
      </c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1" ht="30" customHeight="1">
      <c r="A4" s="66" t="s">
        <v>8</v>
      </c>
      <c r="B4" s="66"/>
      <c r="C4" s="66"/>
      <c r="D4" s="66" t="s">
        <v>9</v>
      </c>
      <c r="E4" s="66"/>
      <c r="F4" s="66"/>
      <c r="G4" s="66"/>
      <c r="H4" s="66"/>
      <c r="I4" s="2" t="s">
        <v>10</v>
      </c>
      <c r="J4" s="2" t="s">
        <v>11</v>
      </c>
    </row>
    <row r="5" spans="1:11" ht="24" customHeight="1">
      <c r="A5" s="3" t="s">
        <v>12</v>
      </c>
      <c r="B5" s="3"/>
      <c r="C5" s="3"/>
      <c r="D5" s="3" t="s">
        <v>13</v>
      </c>
      <c r="E5" s="3"/>
      <c r="F5" s="4"/>
      <c r="G5" s="3">
        <v>1</v>
      </c>
      <c r="H5" s="3"/>
      <c r="I5" s="5">
        <f>'Orçamento Sintético'!H4</f>
        <v>628.32000000000005</v>
      </c>
      <c r="J5" s="6">
        <v>0.20649944786243887</v>
      </c>
    </row>
    <row r="6" spans="1:11" ht="24" customHeight="1">
      <c r="A6" s="3" t="s">
        <v>14</v>
      </c>
      <c r="B6" s="3"/>
      <c r="C6" s="3"/>
      <c r="D6" s="3" t="s">
        <v>15</v>
      </c>
      <c r="E6" s="3"/>
      <c r="F6" s="4"/>
      <c r="G6" s="3">
        <v>1</v>
      </c>
      <c r="H6" s="3"/>
      <c r="I6" s="5">
        <f>'Orçamento Sintético'!I6</f>
        <v>2414.4</v>
      </c>
      <c r="J6" s="6">
        <v>0.7935005521375611</v>
      </c>
    </row>
    <row r="7" spans="1:1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>
      <c r="A8" s="63"/>
      <c r="B8" s="63"/>
      <c r="C8" s="63"/>
      <c r="D8" s="10" t="s">
        <v>17</v>
      </c>
      <c r="E8" s="9"/>
      <c r="F8" s="9"/>
      <c r="G8" s="64" t="s">
        <v>18</v>
      </c>
      <c r="H8" s="63"/>
      <c r="I8" s="65">
        <v>2439.23</v>
      </c>
      <c r="J8" s="63"/>
      <c r="K8" s="63"/>
    </row>
    <row r="9" spans="1:11">
      <c r="A9" s="63"/>
      <c r="B9" s="63"/>
      <c r="C9" s="63"/>
      <c r="D9" s="10"/>
      <c r="E9" s="9"/>
      <c r="F9" s="9"/>
      <c r="G9" s="64" t="s">
        <v>20</v>
      </c>
      <c r="H9" s="63"/>
      <c r="I9" s="65">
        <v>603.49</v>
      </c>
      <c r="J9" s="63"/>
      <c r="K9" s="63"/>
    </row>
    <row r="10" spans="1:11">
      <c r="A10" s="63" t="s">
        <v>21</v>
      </c>
      <c r="B10" s="63"/>
      <c r="C10" s="63"/>
      <c r="D10" s="10" t="s">
        <v>356</v>
      </c>
      <c r="E10" s="9"/>
      <c r="F10" s="9"/>
      <c r="G10" s="64" t="s">
        <v>22</v>
      </c>
      <c r="H10" s="63"/>
      <c r="I10" s="65">
        <v>3042.72</v>
      </c>
      <c r="J10" s="63"/>
      <c r="K10" s="63"/>
    </row>
    <row r="11" spans="1:11" ht="60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11" ht="70.150000000000006" customHeight="1">
      <c r="A12" s="61" t="s">
        <v>23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</row>
  </sheetData>
  <mergeCells count="17">
    <mergeCell ref="F1:H1"/>
    <mergeCell ref="I1:K1"/>
    <mergeCell ref="F2:H2"/>
    <mergeCell ref="I2:K2"/>
    <mergeCell ref="A3:K3"/>
    <mergeCell ref="A4:C4"/>
    <mergeCell ref="D4:H4"/>
    <mergeCell ref="A8:C8"/>
    <mergeCell ref="G8:H8"/>
    <mergeCell ref="I8:K8"/>
    <mergeCell ref="A12:K12"/>
    <mergeCell ref="A9:C9"/>
    <mergeCell ref="G9:H9"/>
    <mergeCell ref="I9:K9"/>
    <mergeCell ref="A10:C10"/>
    <mergeCell ref="G10:H10"/>
    <mergeCell ref="I10:K10"/>
  </mergeCells>
  <pageMargins left="0.51181102362204722" right="0.51181102362204722" top="0.98425196850393704" bottom="0.98425196850393704" header="0.51181102362204722" footer="0.51181102362204722"/>
  <pageSetup paperSize="9" scale="80" fitToHeight="0" orientation="landscape" r:id="rId1"/>
  <headerFooter>
    <oddHeader>&amp;CSuperintendência do Patrimônio da União em Sergipe (SPU/SE)
CNPJ:  &amp;R&amp;A</oddHeader>
    <oddFooter>&amp;L &amp;C  -  -  / SE
 / 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F8C07-E28B-4C25-98B0-5D2DED1039F9}">
  <sheetPr>
    <pageSetUpPr fitToPage="1"/>
  </sheetPr>
  <dimension ref="A1:J14"/>
  <sheetViews>
    <sheetView showOutlineSymbols="0" showWhiteSpace="0" view="pageBreakPreview" zoomScale="82" zoomScaleNormal="100" zoomScaleSheetLayoutView="82" workbookViewId="0">
      <selection activeCell="I5" sqref="I5"/>
    </sheetView>
  </sheetViews>
  <sheetFormatPr defaultRowHeight="14.25"/>
  <cols>
    <col min="1" max="2" width="13" bestFit="1" customWidth="1"/>
    <col min="3" max="3" width="13.25" bestFit="1" customWidth="1"/>
    <col min="4" max="4" width="60" bestFit="1" customWidth="1"/>
    <col min="5" max="5" width="8" bestFit="1" customWidth="1"/>
    <col min="6" max="11" width="13" bestFit="1" customWidth="1"/>
  </cols>
  <sheetData>
    <row r="1" spans="1:10" ht="30" customHeight="1">
      <c r="A1" s="26"/>
      <c r="B1" s="26"/>
      <c r="C1" s="26"/>
      <c r="D1" s="26"/>
      <c r="E1" s="26"/>
      <c r="F1" s="26"/>
      <c r="G1" s="26"/>
      <c r="H1" s="69" t="s">
        <v>65</v>
      </c>
      <c r="I1" s="69"/>
      <c r="J1" s="27">
        <f>I4 + I6</f>
        <v>3042.7200000000003</v>
      </c>
    </row>
    <row r="2" spans="1:10" ht="19.899999999999999" customHeight="1">
      <c r="A2" s="26"/>
      <c r="B2" s="26"/>
      <c r="C2" s="26"/>
      <c r="D2" s="26"/>
      <c r="E2" s="26"/>
      <c r="F2" s="26"/>
      <c r="G2" s="26"/>
      <c r="H2" s="69" t="s">
        <v>64</v>
      </c>
      <c r="I2" s="69"/>
      <c r="J2" s="25">
        <v>0.24779999999999999</v>
      </c>
    </row>
    <row r="3" spans="1:10" ht="30" customHeight="1">
      <c r="A3" s="24" t="s">
        <v>8</v>
      </c>
      <c r="B3" s="22" t="s">
        <v>63</v>
      </c>
      <c r="C3" s="24" t="s">
        <v>62</v>
      </c>
      <c r="D3" s="24" t="s">
        <v>9</v>
      </c>
      <c r="E3" s="23" t="s">
        <v>61</v>
      </c>
      <c r="F3" s="22" t="s">
        <v>60</v>
      </c>
      <c r="G3" s="22" t="s">
        <v>59</v>
      </c>
      <c r="H3" s="22" t="s">
        <v>58</v>
      </c>
      <c r="I3" s="22" t="s">
        <v>10</v>
      </c>
      <c r="J3" s="22" t="s">
        <v>11</v>
      </c>
    </row>
    <row r="4" spans="1:10" ht="24" customHeight="1">
      <c r="A4" s="21" t="s">
        <v>12</v>
      </c>
      <c r="B4" s="21" t="s">
        <v>53</v>
      </c>
      <c r="C4" s="21"/>
      <c r="D4" s="21" t="s">
        <v>13</v>
      </c>
      <c r="E4" s="20"/>
      <c r="F4" s="19">
        <v>1</v>
      </c>
      <c r="G4" s="19" t="s">
        <v>17</v>
      </c>
      <c r="H4" s="18">
        <f>I5</f>
        <v>628.32000000000005</v>
      </c>
      <c r="I4" s="18">
        <f t="shared" ref="I4:I14" si="0">TRUNC(F4 * H4,2)</f>
        <v>628.32000000000005</v>
      </c>
      <c r="J4" s="17">
        <f>I4 / J1</f>
        <v>0.20649944786243887</v>
      </c>
    </row>
    <row r="5" spans="1:10" ht="25.9" customHeight="1">
      <c r="A5" s="16" t="s">
        <v>57</v>
      </c>
      <c r="B5" s="16" t="s">
        <v>56</v>
      </c>
      <c r="C5" s="16" t="s">
        <v>26</v>
      </c>
      <c r="D5" s="16" t="s">
        <v>55</v>
      </c>
      <c r="E5" s="15" t="s">
        <v>54</v>
      </c>
      <c r="F5" s="14">
        <v>4</v>
      </c>
      <c r="G5" s="13">
        <v>125.89</v>
      </c>
      <c r="H5" s="13">
        <f>(TRUNC(G5 * J2,2) + G5)</f>
        <v>157.08000000000001</v>
      </c>
      <c r="I5" s="13">
        <f>TRUNC(F5 * H5,2)</f>
        <v>628.32000000000005</v>
      </c>
      <c r="J5" s="12">
        <f>I5 / J1</f>
        <v>0.20649944786243887</v>
      </c>
    </row>
    <row r="6" spans="1:10" ht="24" customHeight="1">
      <c r="A6" s="21" t="s">
        <v>14</v>
      </c>
      <c r="B6" s="21" t="s">
        <v>53</v>
      </c>
      <c r="C6" s="21"/>
      <c r="D6" s="21" t="s">
        <v>15</v>
      </c>
      <c r="E6" s="20"/>
      <c r="F6" s="19">
        <v>1</v>
      </c>
      <c r="G6" s="19" t="s">
        <v>17</v>
      </c>
      <c r="H6" s="18">
        <f>I7 + I8 + I9 + I10 + I11 + I12 + I13 + I14</f>
        <v>2414.4</v>
      </c>
      <c r="I6" s="18">
        <f t="shared" si="0"/>
        <v>2414.4</v>
      </c>
      <c r="J6" s="17">
        <f>I6 / J1</f>
        <v>0.7935005521375611</v>
      </c>
    </row>
    <row r="7" spans="1:10" ht="25.9" customHeight="1">
      <c r="A7" s="16" t="s">
        <v>52</v>
      </c>
      <c r="B7" s="16" t="s">
        <v>51</v>
      </c>
      <c r="C7" s="16" t="s">
        <v>35</v>
      </c>
      <c r="D7" s="16" t="s">
        <v>50</v>
      </c>
      <c r="E7" s="15" t="s">
        <v>24</v>
      </c>
      <c r="F7" s="14">
        <v>3</v>
      </c>
      <c r="G7" s="13">
        <v>15.74</v>
      </c>
      <c r="H7" s="13">
        <f>(TRUNC(G7 * J2,2) + G7)</f>
        <v>19.64</v>
      </c>
      <c r="I7" s="13">
        <f>TRUNC(F7 * H7,2)</f>
        <v>58.92</v>
      </c>
      <c r="J7" s="12">
        <f>I7 / J1</f>
        <v>1.9364253036756585E-2</v>
      </c>
    </row>
    <row r="8" spans="1:10" ht="39" customHeight="1">
      <c r="A8" s="16" t="s">
        <v>49</v>
      </c>
      <c r="B8" s="16" t="s">
        <v>48</v>
      </c>
      <c r="C8" s="16" t="s">
        <v>26</v>
      </c>
      <c r="D8" s="16" t="s">
        <v>47</v>
      </c>
      <c r="E8" s="15" t="s">
        <v>24</v>
      </c>
      <c r="F8" s="14">
        <v>16.8</v>
      </c>
      <c r="G8" s="13">
        <v>3.39</v>
      </c>
      <c r="H8" s="13">
        <f>(TRUNC(G8 * J2,2) + G8)</f>
        <v>4.2300000000000004</v>
      </c>
      <c r="I8" s="13">
        <f t="shared" si="0"/>
        <v>71.06</v>
      </c>
      <c r="J8" s="12">
        <f>I8 / J1</f>
        <v>2.3354104222537728E-2</v>
      </c>
    </row>
    <row r="9" spans="1:10" ht="25.9" customHeight="1">
      <c r="A9" s="16" t="s">
        <v>46</v>
      </c>
      <c r="B9" s="16" t="s">
        <v>45</v>
      </c>
      <c r="C9" s="16" t="s">
        <v>26</v>
      </c>
      <c r="D9" s="16" t="s">
        <v>44</v>
      </c>
      <c r="E9" s="15" t="s">
        <v>24</v>
      </c>
      <c r="F9" s="14">
        <v>16.8</v>
      </c>
      <c r="G9" s="13">
        <v>7.31</v>
      </c>
      <c r="H9" s="13">
        <f>(TRUNC(G9 * J2,2) + G9)</f>
        <v>9.1199999999999992</v>
      </c>
      <c r="I9" s="13">
        <f t="shared" si="0"/>
        <v>153.21</v>
      </c>
      <c r="J9" s="12">
        <f>I9 / J1</f>
        <v>5.0352973655150651E-2</v>
      </c>
    </row>
    <row r="10" spans="1:10" ht="25.9" customHeight="1">
      <c r="A10" s="16" t="s">
        <v>43</v>
      </c>
      <c r="B10" s="16" t="s">
        <v>42</v>
      </c>
      <c r="C10" s="16" t="s">
        <v>26</v>
      </c>
      <c r="D10" s="16" t="s">
        <v>41</v>
      </c>
      <c r="E10" s="15" t="s">
        <v>33</v>
      </c>
      <c r="F10" s="14">
        <v>8.67</v>
      </c>
      <c r="G10" s="13">
        <v>54.08</v>
      </c>
      <c r="H10" s="13">
        <f>(TRUNC(G10 * J2,2) + G10)</f>
        <v>67.48</v>
      </c>
      <c r="I10" s="13">
        <f t="shared" si="0"/>
        <v>585.04999999999995</v>
      </c>
      <c r="J10" s="12">
        <f>I10 / J1</f>
        <v>0.19227861913025185</v>
      </c>
    </row>
    <row r="11" spans="1:10" ht="39" customHeight="1">
      <c r="A11" s="16" t="s">
        <v>40</v>
      </c>
      <c r="B11" s="16" t="s">
        <v>39</v>
      </c>
      <c r="C11" s="16" t="s">
        <v>26</v>
      </c>
      <c r="D11" s="16" t="s">
        <v>38</v>
      </c>
      <c r="E11" s="15" t="s">
        <v>33</v>
      </c>
      <c r="F11" s="14">
        <v>1.56</v>
      </c>
      <c r="G11" s="13">
        <v>105.09</v>
      </c>
      <c r="H11" s="13">
        <f>(TRUNC(G11 * J2,2) + G11)</f>
        <v>131.13</v>
      </c>
      <c r="I11" s="13">
        <f t="shared" si="0"/>
        <v>204.56</v>
      </c>
      <c r="J11" s="12">
        <f>I11 / J1</f>
        <v>6.7229321133722458E-2</v>
      </c>
    </row>
    <row r="12" spans="1:10" ht="24" customHeight="1">
      <c r="A12" s="16" t="s">
        <v>37</v>
      </c>
      <c r="B12" s="16" t="s">
        <v>36</v>
      </c>
      <c r="C12" s="16" t="s">
        <v>35</v>
      </c>
      <c r="D12" s="16" t="s">
        <v>34</v>
      </c>
      <c r="E12" s="15" t="s">
        <v>33</v>
      </c>
      <c r="F12" s="14">
        <v>11</v>
      </c>
      <c r="G12" s="13">
        <v>17.43</v>
      </c>
      <c r="H12" s="13">
        <f>(TRUNC(G12 * J2,2) + G12)</f>
        <v>21.74</v>
      </c>
      <c r="I12" s="13">
        <f t="shared" si="0"/>
        <v>239.14</v>
      </c>
      <c r="J12" s="12">
        <f>I12 / J1</f>
        <v>7.8594152600304973E-2</v>
      </c>
    </row>
    <row r="13" spans="1:10" ht="39" customHeight="1">
      <c r="A13" s="16" t="s">
        <v>32</v>
      </c>
      <c r="B13" s="16" t="s">
        <v>31</v>
      </c>
      <c r="C13" s="16" t="s">
        <v>26</v>
      </c>
      <c r="D13" s="16" t="s">
        <v>30</v>
      </c>
      <c r="E13" s="15" t="s">
        <v>29</v>
      </c>
      <c r="F13" s="14">
        <v>330</v>
      </c>
      <c r="G13" s="13">
        <v>2.02</v>
      </c>
      <c r="H13" s="13">
        <f>(TRUNC(G13 * J2,2) + G13)</f>
        <v>2.52</v>
      </c>
      <c r="I13" s="13">
        <f t="shared" si="0"/>
        <v>831.6</v>
      </c>
      <c r="J13" s="12">
        <f>I13 / J1</f>
        <v>0.27330809275911028</v>
      </c>
    </row>
    <row r="14" spans="1:10" ht="24" customHeight="1">
      <c r="A14" s="16" t="s">
        <v>28</v>
      </c>
      <c r="B14" s="16" t="s">
        <v>27</v>
      </c>
      <c r="C14" s="16" t="s">
        <v>26</v>
      </c>
      <c r="D14" s="16" t="s">
        <v>25</v>
      </c>
      <c r="E14" s="15" t="s">
        <v>24</v>
      </c>
      <c r="F14" s="14">
        <v>62.7</v>
      </c>
      <c r="G14" s="13">
        <v>3.47</v>
      </c>
      <c r="H14" s="13">
        <f>(TRUNC(G14 * J2,2) + G14)</f>
        <v>4.32</v>
      </c>
      <c r="I14" s="13">
        <f t="shared" si="0"/>
        <v>270.86</v>
      </c>
      <c r="J14" s="12">
        <f>I14 / J1</f>
        <v>8.9019035599726556E-2</v>
      </c>
    </row>
  </sheetData>
  <mergeCells count="2">
    <mergeCell ref="H1:I1"/>
    <mergeCell ref="H2:I2"/>
  </mergeCells>
  <pageMargins left="0.51181102362204722" right="0.51181102362204722" top="0.98425196850393704" bottom="0.98425196850393704" header="0.51181102362204722" footer="0.51181102362204722"/>
  <pageSetup paperSize="9" scale="72" fitToHeight="0" orientation="landscape" r:id="rId1"/>
  <headerFooter>
    <oddHeader>&amp;L &amp;CSuperintendência do Patrimônio da União em Sergipe (SPU/SE)
CNPJ:  &amp;R&amp;A</oddHeader>
    <oddFooter>&amp;L &amp;C  -  -  / SE
 /  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F6A09-A62D-4EF1-B439-57700644BB7D}">
  <sheetPr>
    <outlinePr summaryBelow="0"/>
  </sheetPr>
  <dimension ref="A1:AU98"/>
  <sheetViews>
    <sheetView view="pageBreakPreview" topLeftCell="A20" zoomScale="91" zoomScaleNormal="100" zoomScaleSheetLayoutView="91" workbookViewId="0">
      <selection activeCell="Q51" sqref="Q51:AF51"/>
    </sheetView>
  </sheetViews>
  <sheetFormatPr defaultColWidth="8.75" defaultRowHeight="15"/>
  <cols>
    <col min="1" max="1" width="5.75" style="53" customWidth="1"/>
    <col min="2" max="2" width="0.125" style="53" customWidth="1"/>
    <col min="3" max="3" width="0.875" style="53" customWidth="1"/>
    <col min="4" max="4" width="0.125" style="53" customWidth="1"/>
    <col min="5" max="5" width="0.375" style="53" customWidth="1"/>
    <col min="6" max="6" width="1" style="53" customWidth="1"/>
    <col min="7" max="7" width="0.125" style="53" customWidth="1"/>
    <col min="8" max="8" width="0.375" style="53" customWidth="1"/>
    <col min="9" max="9" width="0.625" style="53" customWidth="1"/>
    <col min="10" max="10" width="0.25" style="53" customWidth="1"/>
    <col min="11" max="11" width="0.625" style="53" customWidth="1"/>
    <col min="12" max="12" width="0.125" style="53" customWidth="1"/>
    <col min="13" max="13" width="7.25" style="53" customWidth="1"/>
    <col min="14" max="14" width="5.125" style="53" customWidth="1"/>
    <col min="15" max="15" width="0.375" style="53" customWidth="1"/>
    <col min="16" max="16" width="0.875" style="53" customWidth="1"/>
    <col min="17" max="17" width="2.5" style="53" customWidth="1"/>
    <col min="18" max="18" width="6.125" style="53" customWidth="1"/>
    <col min="19" max="19" width="6.375" style="53" customWidth="1"/>
    <col min="20" max="20" width="1" style="53" customWidth="1"/>
    <col min="21" max="21" width="4" style="53" customWidth="1"/>
    <col min="22" max="22" width="8.75" style="53" customWidth="1"/>
    <col min="23" max="23" width="1.5" style="53" customWidth="1"/>
    <col min="24" max="24" width="0.75" style="53" customWidth="1"/>
    <col min="25" max="25" width="0.125" style="53" customWidth="1"/>
    <col min="26" max="26" width="1.25" style="53" customWidth="1"/>
    <col min="27" max="27" width="1.75" style="53" customWidth="1"/>
    <col min="28" max="28" width="3.375" style="53" customWidth="1"/>
    <col min="29" max="29" width="0.375" style="53" customWidth="1"/>
    <col min="30" max="30" width="3" style="53" customWidth="1"/>
    <col min="31" max="31" width="0.375" style="53" customWidth="1"/>
    <col min="32" max="32" width="3.375" style="53" customWidth="1"/>
    <col min="33" max="33" width="2.5" style="53" customWidth="1"/>
    <col min="34" max="34" width="4" style="53" customWidth="1"/>
    <col min="35" max="35" width="2.75" style="53" customWidth="1"/>
    <col min="36" max="36" width="1" style="53" customWidth="1"/>
    <col min="37" max="37" width="3.625" style="53" customWidth="1"/>
    <col min="38" max="38" width="0.375" style="53" customWidth="1"/>
    <col min="39" max="39" width="1.25" style="53" customWidth="1"/>
    <col min="40" max="44" width="0.125" style="53" customWidth="1"/>
    <col min="45" max="45" width="0.25" style="53" customWidth="1"/>
    <col min="46" max="46" width="0.625" style="53" customWidth="1"/>
    <col min="47" max="47" width="2.25" style="53" customWidth="1"/>
    <col min="48" max="16384" width="8.75" style="53"/>
  </cols>
  <sheetData>
    <row r="1" spans="1:47" ht="19.899999999999999" customHeight="1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</row>
    <row r="2" spans="1:47" ht="1.9" customHeight="1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70" t="s">
        <v>353</v>
      </c>
      <c r="V2" s="70"/>
      <c r="W2" s="70"/>
      <c r="X2" s="70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</row>
    <row r="3" spans="1:47" ht="10.15" customHeight="1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70"/>
      <c r="V3" s="70"/>
      <c r="W3" s="70"/>
      <c r="X3" s="70"/>
      <c r="Y3" s="54"/>
      <c r="Z3" s="70" t="s">
        <v>352</v>
      </c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54"/>
    </row>
    <row r="4" spans="1:47" ht="10.9" customHeight="1">
      <c r="A4" s="54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54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54"/>
    </row>
    <row r="5" spans="1:47" ht="4.9000000000000004" customHeight="1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54"/>
    </row>
    <row r="6" spans="1:47" ht="3" customHeight="1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</row>
    <row r="7" spans="1:47" ht="19.899999999999999" customHeight="1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70" t="s">
        <v>350</v>
      </c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54"/>
    </row>
    <row r="8" spans="1:47" ht="12.6" customHeight="1">
      <c r="A8" s="54"/>
      <c r="B8" s="54"/>
      <c r="C8" s="54"/>
      <c r="D8" s="54"/>
      <c r="E8" s="54"/>
      <c r="F8" s="54"/>
      <c r="G8" s="54"/>
      <c r="H8" s="54"/>
      <c r="I8" s="72" t="s">
        <v>4</v>
      </c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54"/>
      <c r="Y8" s="54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54"/>
    </row>
    <row r="9" spans="1:47" ht="28.15" customHeight="1">
      <c r="A9" s="54"/>
      <c r="B9" s="54"/>
      <c r="C9" s="54"/>
      <c r="D9" s="54"/>
      <c r="E9" s="54"/>
      <c r="F9" s="54"/>
      <c r="G9" s="54"/>
      <c r="H9" s="54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</row>
    <row r="10" spans="1:47" ht="12.6" customHeight="1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</row>
    <row r="11" spans="1:47" ht="1.1499999999999999" customHeight="1">
      <c r="A11" s="54"/>
      <c r="B11" s="54"/>
      <c r="C11" s="54"/>
      <c r="D11" s="54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54"/>
      <c r="AQ11" s="54"/>
      <c r="AR11" s="54"/>
      <c r="AS11" s="54"/>
      <c r="AT11" s="54"/>
      <c r="AU11" s="54"/>
    </row>
    <row r="12" spans="1:47" ht="3" customHeight="1">
      <c r="A12" s="5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</row>
    <row r="13" spans="1:47" ht="4.9000000000000004" customHeight="1">
      <c r="A13" s="54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</row>
    <row r="14" spans="1:47" ht="7.9" customHeight="1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54"/>
      <c r="AT14" s="54"/>
      <c r="AU14" s="54"/>
    </row>
    <row r="15" spans="1:47" ht="6" customHeight="1">
      <c r="A15" s="5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54"/>
      <c r="AT15" s="54"/>
      <c r="AU15" s="54"/>
    </row>
    <row r="16" spans="1:47" ht="12" customHeight="1">
      <c r="A16" s="5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</row>
    <row r="17" spans="1:47" ht="4.1500000000000004" customHeight="1">
      <c r="A17" s="54"/>
      <c r="B17" s="54"/>
      <c r="C17" s="54"/>
      <c r="D17" s="54"/>
      <c r="E17" s="54"/>
      <c r="F17" s="54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4"/>
      <c r="AU17" s="54"/>
    </row>
    <row r="18" spans="1:47" ht="12" customHeight="1">
      <c r="A18" s="54"/>
      <c r="B18" s="54"/>
      <c r="C18" s="54"/>
      <c r="D18" s="54"/>
      <c r="E18" s="54"/>
      <c r="F18" s="54"/>
      <c r="G18" s="55"/>
      <c r="H18" s="55"/>
      <c r="I18" s="55"/>
      <c r="J18" s="76" t="s">
        <v>349</v>
      </c>
      <c r="K18" s="76"/>
      <c r="L18" s="76"/>
      <c r="M18" s="76"/>
      <c r="N18" s="76"/>
      <c r="O18" s="55"/>
      <c r="P18" s="76" t="s">
        <v>348</v>
      </c>
      <c r="Q18" s="76"/>
      <c r="R18" s="76"/>
      <c r="S18" s="76"/>
      <c r="T18" s="76"/>
      <c r="U18" s="76"/>
      <c r="V18" s="76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4"/>
      <c r="AU18" s="54"/>
    </row>
    <row r="19" spans="1:47" ht="4.9000000000000004" customHeight="1">
      <c r="A19" s="54"/>
      <c r="B19" s="54"/>
      <c r="C19" s="54"/>
      <c r="D19" s="54"/>
      <c r="E19" s="54"/>
      <c r="F19" s="54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4"/>
      <c r="AU19" s="54"/>
    </row>
    <row r="20" spans="1:47" ht="4.1500000000000004" customHeight="1">
      <c r="A20" s="54"/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</row>
    <row r="21" spans="1:47" ht="12" customHeight="1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78" t="s">
        <v>328</v>
      </c>
      <c r="M21" s="78"/>
      <c r="N21" s="54"/>
      <c r="O21" s="54"/>
      <c r="P21" s="54"/>
      <c r="Q21" s="78" t="s">
        <v>347</v>
      </c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54"/>
      <c r="AH21" s="54"/>
      <c r="AI21" s="74">
        <v>4</v>
      </c>
      <c r="AJ21" s="74"/>
      <c r="AK21" s="74"/>
      <c r="AL21" s="74"/>
      <c r="AM21" s="74"/>
      <c r="AN21" s="54"/>
      <c r="AO21" s="54"/>
      <c r="AP21" s="54"/>
      <c r="AQ21" s="54"/>
      <c r="AR21" s="54"/>
      <c r="AS21" s="54"/>
      <c r="AT21" s="54"/>
      <c r="AU21" s="54"/>
    </row>
    <row r="22" spans="1:47" ht="6" customHeight="1">
      <c r="A22" s="54"/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</row>
    <row r="23" spans="1:47" ht="1.1499999999999999" customHeight="1">
      <c r="A23" s="54"/>
      <c r="B23" s="54"/>
      <c r="C23" s="54"/>
      <c r="D23" s="54"/>
      <c r="E23" s="54"/>
      <c r="F23" s="54"/>
      <c r="G23" s="54"/>
      <c r="H23" s="54"/>
      <c r="I23" s="54"/>
      <c r="J23" s="54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54"/>
      <c r="AO23" s="54"/>
      <c r="AP23" s="54"/>
      <c r="AQ23" s="54"/>
      <c r="AR23" s="54"/>
      <c r="AS23" s="54"/>
      <c r="AT23" s="54"/>
      <c r="AU23" s="54"/>
    </row>
    <row r="24" spans="1:47" ht="7.9" customHeight="1">
      <c r="A24" s="54"/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</row>
    <row r="25" spans="1:47" ht="12" customHeight="1">
      <c r="A25" s="54"/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74" t="s">
        <v>319</v>
      </c>
      <c r="AF25" s="74"/>
      <c r="AG25" s="74"/>
      <c r="AH25" s="74"/>
      <c r="AI25" s="74"/>
      <c r="AJ25" s="75">
        <v>0.04</v>
      </c>
      <c r="AK25" s="74"/>
      <c r="AL25" s="74"/>
      <c r="AM25" s="74"/>
      <c r="AN25" s="74"/>
      <c r="AO25" s="54"/>
      <c r="AP25" s="54"/>
      <c r="AQ25" s="54"/>
      <c r="AR25" s="54"/>
      <c r="AS25" s="54"/>
      <c r="AT25" s="54"/>
      <c r="AU25" s="54"/>
    </row>
    <row r="26" spans="1:47" ht="10.15" customHeight="1">
      <c r="A26" s="54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</row>
    <row r="27" spans="1:47" ht="4.1500000000000004" customHeight="1">
      <c r="A27" s="54"/>
      <c r="B27" s="54"/>
      <c r="C27" s="54"/>
      <c r="D27" s="54"/>
      <c r="E27" s="54"/>
      <c r="F27" s="54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4"/>
      <c r="AU27" s="54"/>
    </row>
    <row r="28" spans="1:47" ht="12" customHeight="1">
      <c r="A28" s="54"/>
      <c r="B28" s="54"/>
      <c r="C28" s="54"/>
      <c r="D28" s="54"/>
      <c r="E28" s="54"/>
      <c r="F28" s="54"/>
      <c r="G28" s="55"/>
      <c r="H28" s="55"/>
      <c r="I28" s="55"/>
      <c r="J28" s="76" t="s">
        <v>346</v>
      </c>
      <c r="K28" s="76"/>
      <c r="L28" s="76"/>
      <c r="M28" s="76"/>
      <c r="N28" s="76"/>
      <c r="O28" s="55"/>
      <c r="P28" s="76" t="s">
        <v>345</v>
      </c>
      <c r="Q28" s="76"/>
      <c r="R28" s="76"/>
      <c r="S28" s="76"/>
      <c r="T28" s="76"/>
      <c r="U28" s="76"/>
      <c r="V28" s="76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4"/>
      <c r="AU28" s="54"/>
    </row>
    <row r="29" spans="1:47" ht="4.9000000000000004" customHeight="1">
      <c r="A29" s="54"/>
      <c r="B29" s="54"/>
      <c r="C29" s="54"/>
      <c r="D29" s="54"/>
      <c r="E29" s="54"/>
      <c r="F29" s="54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4"/>
      <c r="AU29" s="54"/>
    </row>
    <row r="30" spans="1:47" ht="4.1500000000000004" customHeight="1">
      <c r="A30" s="54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</row>
    <row r="31" spans="1:47" ht="12" customHeight="1">
      <c r="A31" s="54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78" t="s">
        <v>328</v>
      </c>
      <c r="M31" s="78"/>
      <c r="N31" s="54"/>
      <c r="O31" s="54"/>
      <c r="P31" s="54"/>
      <c r="Q31" s="78" t="s">
        <v>344</v>
      </c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54"/>
      <c r="AH31" s="54"/>
      <c r="AI31" s="74" t="s">
        <v>343</v>
      </c>
      <c r="AJ31" s="74"/>
      <c r="AK31" s="74"/>
      <c r="AL31" s="74"/>
      <c r="AM31" s="74"/>
      <c r="AN31" s="54"/>
      <c r="AO31" s="54"/>
      <c r="AP31" s="54"/>
      <c r="AQ31" s="54"/>
      <c r="AR31" s="54"/>
      <c r="AS31" s="54"/>
      <c r="AT31" s="54"/>
      <c r="AU31" s="54"/>
    </row>
    <row r="32" spans="1:47" ht="6" customHeight="1">
      <c r="A32" s="54"/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</row>
    <row r="33" spans="1:47" ht="1.1499999999999999" customHeight="1">
      <c r="A33" s="54"/>
      <c r="B33" s="54"/>
      <c r="C33" s="54"/>
      <c r="D33" s="54"/>
      <c r="E33" s="54"/>
      <c r="F33" s="54"/>
      <c r="G33" s="54"/>
      <c r="H33" s="54"/>
      <c r="I33" s="54"/>
      <c r="J33" s="54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54"/>
      <c r="AO33" s="54"/>
      <c r="AP33" s="54"/>
      <c r="AQ33" s="54"/>
      <c r="AR33" s="54"/>
      <c r="AS33" s="54"/>
      <c r="AT33" s="54"/>
      <c r="AU33" s="54"/>
    </row>
    <row r="34" spans="1:47" ht="7.9" customHeight="1">
      <c r="A34" s="54"/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</row>
    <row r="35" spans="1:47" ht="12" customHeight="1">
      <c r="A35" s="54"/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74" t="s">
        <v>319</v>
      </c>
      <c r="AF35" s="74"/>
      <c r="AG35" s="74"/>
      <c r="AH35" s="74"/>
      <c r="AI35" s="74"/>
      <c r="AJ35" s="74" t="s">
        <v>342</v>
      </c>
      <c r="AK35" s="74"/>
      <c r="AL35" s="74"/>
      <c r="AM35" s="74"/>
      <c r="AN35" s="74"/>
      <c r="AO35" s="54"/>
      <c r="AP35" s="54"/>
      <c r="AQ35" s="54"/>
      <c r="AR35" s="54"/>
      <c r="AS35" s="54"/>
      <c r="AT35" s="54"/>
      <c r="AU35" s="54"/>
    </row>
    <row r="36" spans="1:47" ht="10.15" customHeight="1">
      <c r="A36" s="54"/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</row>
    <row r="37" spans="1:47" ht="4.1500000000000004" customHeight="1">
      <c r="A37" s="54"/>
      <c r="B37" s="54"/>
      <c r="C37" s="54"/>
      <c r="D37" s="54"/>
      <c r="E37" s="54"/>
      <c r="F37" s="54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4"/>
      <c r="AU37" s="54"/>
    </row>
    <row r="38" spans="1:47" ht="12" customHeight="1">
      <c r="A38" s="54"/>
      <c r="B38" s="54"/>
      <c r="C38" s="54"/>
      <c r="D38" s="54"/>
      <c r="E38" s="54"/>
      <c r="F38" s="54"/>
      <c r="G38" s="55"/>
      <c r="H38" s="55"/>
      <c r="I38" s="55"/>
      <c r="J38" s="76" t="s">
        <v>341</v>
      </c>
      <c r="K38" s="76"/>
      <c r="L38" s="76"/>
      <c r="M38" s="76"/>
      <c r="N38" s="76"/>
      <c r="O38" s="55"/>
      <c r="P38" s="76" t="s">
        <v>340</v>
      </c>
      <c r="Q38" s="76"/>
      <c r="R38" s="76"/>
      <c r="S38" s="76"/>
      <c r="T38" s="76"/>
      <c r="U38" s="76"/>
      <c r="V38" s="76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4"/>
      <c r="AU38" s="54"/>
    </row>
    <row r="39" spans="1:47" ht="4.9000000000000004" customHeight="1">
      <c r="A39" s="54"/>
      <c r="B39" s="54"/>
      <c r="C39" s="54"/>
      <c r="D39" s="54"/>
      <c r="E39" s="54"/>
      <c r="F39" s="54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4"/>
      <c r="AU39" s="54"/>
    </row>
    <row r="40" spans="1:47" ht="4.1500000000000004" customHeight="1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</row>
    <row r="41" spans="1:47" ht="12" customHeight="1">
      <c r="A41" s="54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78" t="s">
        <v>328</v>
      </c>
      <c r="M41" s="78"/>
      <c r="N41" s="54"/>
      <c r="O41" s="54"/>
      <c r="P41" s="54"/>
      <c r="Q41" s="78" t="s">
        <v>339</v>
      </c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54"/>
      <c r="AH41" s="54"/>
      <c r="AI41" s="74" t="s">
        <v>338</v>
      </c>
      <c r="AJ41" s="74"/>
      <c r="AK41" s="74"/>
      <c r="AL41" s="74"/>
      <c r="AM41" s="74"/>
      <c r="AN41" s="54"/>
      <c r="AO41" s="54"/>
      <c r="AP41" s="54"/>
      <c r="AQ41" s="54"/>
      <c r="AR41" s="54"/>
      <c r="AS41" s="54"/>
      <c r="AT41" s="54"/>
      <c r="AU41" s="54"/>
    </row>
    <row r="42" spans="1:47" ht="6" customHeight="1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</row>
    <row r="43" spans="1:47" ht="1.1499999999999999" customHeight="1">
      <c r="A43" s="54"/>
      <c r="B43" s="54"/>
      <c r="C43" s="54"/>
      <c r="D43" s="54"/>
      <c r="E43" s="54"/>
      <c r="F43" s="54"/>
      <c r="G43" s="54"/>
      <c r="H43" s="54"/>
      <c r="I43" s="54"/>
      <c r="J43" s="54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54"/>
      <c r="AO43" s="54"/>
      <c r="AP43" s="54"/>
      <c r="AQ43" s="54"/>
      <c r="AR43" s="54"/>
      <c r="AS43" s="54"/>
      <c r="AT43" s="54"/>
      <c r="AU43" s="54"/>
    </row>
    <row r="44" spans="1:47" ht="7.9" customHeight="1">
      <c r="A44" s="54"/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</row>
    <row r="45" spans="1:47" ht="12" customHeight="1">
      <c r="A45" s="54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74" t="s">
        <v>319</v>
      </c>
      <c r="AF45" s="74"/>
      <c r="AG45" s="74"/>
      <c r="AH45" s="74"/>
      <c r="AI45" s="74"/>
      <c r="AJ45" s="74" t="s">
        <v>337</v>
      </c>
      <c r="AK45" s="74"/>
      <c r="AL45" s="74"/>
      <c r="AM45" s="74"/>
      <c r="AN45" s="74"/>
      <c r="AO45" s="54"/>
      <c r="AP45" s="54"/>
      <c r="AQ45" s="54"/>
      <c r="AR45" s="54"/>
      <c r="AS45" s="54"/>
      <c r="AT45" s="54"/>
      <c r="AU45" s="54"/>
    </row>
    <row r="46" spans="1:47" ht="10.15" customHeight="1">
      <c r="A46" s="54"/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</row>
    <row r="47" spans="1:47" ht="4.1500000000000004" customHeight="1">
      <c r="A47" s="54"/>
      <c r="B47" s="54"/>
      <c r="C47" s="54"/>
      <c r="D47" s="54"/>
      <c r="E47" s="54"/>
      <c r="F47" s="54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4"/>
      <c r="AU47" s="54"/>
    </row>
    <row r="48" spans="1:47" ht="12" customHeight="1">
      <c r="A48" s="54"/>
      <c r="B48" s="54"/>
      <c r="C48" s="54"/>
      <c r="D48" s="54"/>
      <c r="E48" s="54"/>
      <c r="F48" s="54"/>
      <c r="G48" s="55"/>
      <c r="H48" s="55"/>
      <c r="I48" s="55"/>
      <c r="J48" s="76" t="s">
        <v>336</v>
      </c>
      <c r="K48" s="76"/>
      <c r="L48" s="76"/>
      <c r="M48" s="76"/>
      <c r="N48" s="76"/>
      <c r="O48" s="55"/>
      <c r="P48" s="76" t="s">
        <v>335</v>
      </c>
      <c r="Q48" s="76"/>
      <c r="R48" s="76"/>
      <c r="S48" s="76"/>
      <c r="T48" s="76"/>
      <c r="U48" s="76"/>
      <c r="V48" s="76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4"/>
      <c r="AU48" s="54"/>
    </row>
    <row r="49" spans="1:47" ht="4.9000000000000004" customHeight="1">
      <c r="A49" s="54"/>
      <c r="B49" s="54"/>
      <c r="C49" s="54"/>
      <c r="D49" s="54"/>
      <c r="E49" s="54"/>
      <c r="F49" s="54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4"/>
      <c r="AU49" s="54"/>
    </row>
    <row r="50" spans="1:47" ht="4.1500000000000004" customHeight="1">
      <c r="A50" s="54"/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</row>
    <row r="51" spans="1:47" ht="12" customHeight="1">
      <c r="A51" s="54"/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78" t="s">
        <v>328</v>
      </c>
      <c r="M51" s="78"/>
      <c r="N51" s="54"/>
      <c r="O51" s="54"/>
      <c r="P51" s="54"/>
      <c r="Q51" s="78" t="s">
        <v>334</v>
      </c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54"/>
      <c r="AH51" s="54"/>
      <c r="AI51" s="79">
        <v>1</v>
      </c>
      <c r="AJ51" s="79"/>
      <c r="AK51" s="79"/>
      <c r="AL51" s="79"/>
      <c r="AM51" s="79"/>
      <c r="AN51" s="54"/>
      <c r="AO51" s="54"/>
      <c r="AP51" s="54"/>
      <c r="AQ51" s="54"/>
      <c r="AR51" s="54"/>
      <c r="AS51" s="54"/>
      <c r="AT51" s="54"/>
      <c r="AU51" s="54"/>
    </row>
    <row r="52" spans="1:47" ht="6" customHeight="1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</row>
    <row r="53" spans="1:47" ht="1.1499999999999999" customHeight="1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54"/>
      <c r="AO53" s="54"/>
      <c r="AP53" s="54"/>
      <c r="AQ53" s="54"/>
      <c r="AR53" s="54"/>
      <c r="AS53" s="54"/>
      <c r="AT53" s="54"/>
      <c r="AU53" s="54"/>
    </row>
    <row r="54" spans="1:47" ht="7.9" customHeight="1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</row>
    <row r="55" spans="1:47" ht="12" customHeight="1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74" t="s">
        <v>319</v>
      </c>
      <c r="AF55" s="74"/>
      <c r="AG55" s="74"/>
      <c r="AH55" s="74"/>
      <c r="AI55" s="74"/>
      <c r="AJ55" s="75">
        <v>0.01</v>
      </c>
      <c r="AK55" s="74"/>
      <c r="AL55" s="74"/>
      <c r="AM55" s="74"/>
      <c r="AN55" s="74"/>
      <c r="AO55" s="54"/>
      <c r="AP55" s="54"/>
      <c r="AQ55" s="54"/>
      <c r="AR55" s="54"/>
      <c r="AS55" s="54"/>
      <c r="AT55" s="54"/>
      <c r="AU55" s="54"/>
    </row>
    <row r="56" spans="1:47" ht="10.15" customHeight="1">
      <c r="A56" s="54"/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</row>
    <row r="57" spans="1:47" ht="4.1500000000000004" customHeight="1">
      <c r="A57" s="54"/>
      <c r="B57" s="54"/>
      <c r="C57" s="54"/>
      <c r="D57" s="54"/>
      <c r="E57" s="54"/>
      <c r="F57" s="54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4"/>
      <c r="AU57" s="54"/>
    </row>
    <row r="58" spans="1:47" ht="12" customHeight="1">
      <c r="A58" s="54"/>
      <c r="B58" s="54"/>
      <c r="C58" s="54"/>
      <c r="D58" s="54"/>
      <c r="E58" s="54"/>
      <c r="F58" s="54"/>
      <c r="G58" s="55"/>
      <c r="H58" s="55"/>
      <c r="I58" s="55"/>
      <c r="J58" s="76" t="s">
        <v>333</v>
      </c>
      <c r="K58" s="76"/>
      <c r="L58" s="76"/>
      <c r="M58" s="76"/>
      <c r="N58" s="76"/>
      <c r="O58" s="55"/>
      <c r="P58" s="76" t="s">
        <v>332</v>
      </c>
      <c r="Q58" s="76"/>
      <c r="R58" s="76"/>
      <c r="S58" s="76"/>
      <c r="T58" s="76"/>
      <c r="U58" s="76"/>
      <c r="V58" s="76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4"/>
      <c r="AU58" s="54"/>
    </row>
    <row r="59" spans="1:47" ht="4.9000000000000004" customHeight="1">
      <c r="A59" s="54"/>
      <c r="B59" s="54"/>
      <c r="C59" s="54"/>
      <c r="D59" s="54"/>
      <c r="E59" s="54"/>
      <c r="F59" s="54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4"/>
      <c r="AU59" s="54"/>
    </row>
    <row r="60" spans="1:47" ht="4.1500000000000004" customHeight="1">
      <c r="A60" s="54"/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</row>
    <row r="61" spans="1:47" ht="12" customHeight="1">
      <c r="A61" s="54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78" t="s">
        <v>328</v>
      </c>
      <c r="M61" s="78"/>
      <c r="N61" s="54"/>
      <c r="O61" s="54"/>
      <c r="P61" s="54"/>
      <c r="Q61" s="78" t="s">
        <v>331</v>
      </c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54"/>
      <c r="AH61" s="54"/>
      <c r="AI61" s="74">
        <v>6.17</v>
      </c>
      <c r="AJ61" s="74"/>
      <c r="AK61" s="74"/>
      <c r="AL61" s="74"/>
      <c r="AM61" s="74"/>
      <c r="AN61" s="54"/>
      <c r="AO61" s="54"/>
      <c r="AP61" s="54"/>
      <c r="AQ61" s="54"/>
      <c r="AR61" s="54"/>
      <c r="AS61" s="54"/>
      <c r="AT61" s="54"/>
      <c r="AU61" s="54"/>
    </row>
    <row r="62" spans="1:47" ht="6" customHeight="1">
      <c r="A62" s="54"/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</row>
    <row r="63" spans="1:47" ht="1.1499999999999999" customHeight="1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3"/>
      <c r="AN63" s="54"/>
      <c r="AO63" s="54"/>
      <c r="AP63" s="54"/>
      <c r="AQ63" s="54"/>
      <c r="AR63" s="54"/>
      <c r="AS63" s="54"/>
      <c r="AT63" s="54"/>
      <c r="AU63" s="54"/>
    </row>
    <row r="64" spans="1:47" ht="7.9" customHeight="1">
      <c r="A64" s="54"/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</row>
    <row r="65" spans="1:47" ht="12" customHeight="1">
      <c r="A65" s="54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74" t="s">
        <v>319</v>
      </c>
      <c r="AF65" s="74"/>
      <c r="AG65" s="74"/>
      <c r="AH65" s="74"/>
      <c r="AI65" s="74"/>
      <c r="AJ65" s="75">
        <v>6.1699999999999998E-2</v>
      </c>
      <c r="AK65" s="74"/>
      <c r="AL65" s="74"/>
      <c r="AM65" s="74"/>
      <c r="AN65" s="74"/>
      <c r="AO65" s="54"/>
      <c r="AP65" s="54"/>
      <c r="AQ65" s="54"/>
      <c r="AR65" s="54"/>
      <c r="AS65" s="54"/>
      <c r="AT65" s="54"/>
      <c r="AU65" s="54"/>
    </row>
    <row r="66" spans="1:47" ht="10.15" customHeight="1">
      <c r="A66" s="54"/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</row>
    <row r="67" spans="1:47" ht="4.1500000000000004" customHeight="1">
      <c r="A67" s="54"/>
      <c r="B67" s="54"/>
      <c r="C67" s="54"/>
      <c r="D67" s="54"/>
      <c r="E67" s="54"/>
      <c r="F67" s="54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4"/>
      <c r="AU67" s="54"/>
    </row>
    <row r="68" spans="1:47" ht="12" customHeight="1">
      <c r="A68" s="54"/>
      <c r="B68" s="54"/>
      <c r="C68" s="54"/>
      <c r="D68" s="54"/>
      <c r="E68" s="54"/>
      <c r="F68" s="54"/>
      <c r="G68" s="55"/>
      <c r="H68" s="55"/>
      <c r="I68" s="55"/>
      <c r="J68" s="76" t="s">
        <v>330</v>
      </c>
      <c r="K68" s="76"/>
      <c r="L68" s="76"/>
      <c r="M68" s="76"/>
      <c r="N68" s="76"/>
      <c r="O68" s="55"/>
      <c r="P68" s="76" t="s">
        <v>329</v>
      </c>
      <c r="Q68" s="76"/>
      <c r="R68" s="76"/>
      <c r="S68" s="76"/>
      <c r="T68" s="76"/>
      <c r="U68" s="76"/>
      <c r="V68" s="76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4"/>
      <c r="AU68" s="54"/>
    </row>
    <row r="69" spans="1:47" ht="4.9000000000000004" customHeight="1">
      <c r="A69" s="54"/>
      <c r="B69" s="54"/>
      <c r="C69" s="54"/>
      <c r="D69" s="54"/>
      <c r="E69" s="54"/>
      <c r="F69" s="54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4"/>
      <c r="AU69" s="54"/>
    </row>
    <row r="70" spans="1:47" ht="4.1500000000000004" customHeight="1">
      <c r="A70" s="54"/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</row>
    <row r="71" spans="1:47" ht="12" customHeight="1">
      <c r="A71" s="54"/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78" t="s">
        <v>328</v>
      </c>
      <c r="M71" s="78"/>
      <c r="N71" s="54"/>
      <c r="O71" s="54"/>
      <c r="P71" s="54"/>
      <c r="Q71" s="78" t="s">
        <v>327</v>
      </c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54"/>
      <c r="AH71" s="54"/>
      <c r="AI71" s="74" t="s">
        <v>93</v>
      </c>
      <c r="AJ71" s="74"/>
      <c r="AK71" s="74"/>
      <c r="AL71" s="74"/>
      <c r="AM71" s="74"/>
      <c r="AN71" s="54"/>
      <c r="AO71" s="54"/>
      <c r="AP71" s="54"/>
      <c r="AQ71" s="54"/>
      <c r="AR71" s="54"/>
      <c r="AS71" s="54"/>
      <c r="AT71" s="54"/>
      <c r="AU71" s="54"/>
    </row>
    <row r="72" spans="1:47" ht="6" customHeight="1">
      <c r="A72" s="54"/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</row>
    <row r="73" spans="1:47" ht="1.1499999999999999" customHeight="1">
      <c r="A73" s="54"/>
      <c r="B73" s="54"/>
      <c r="C73" s="54"/>
      <c r="D73" s="54"/>
      <c r="E73" s="54"/>
      <c r="F73" s="54"/>
      <c r="G73" s="54"/>
      <c r="H73" s="54"/>
      <c r="I73" s="54"/>
      <c r="J73" s="54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3"/>
      <c r="AN73" s="54"/>
      <c r="AO73" s="54"/>
      <c r="AP73" s="54"/>
      <c r="AQ73" s="54"/>
      <c r="AR73" s="54"/>
      <c r="AS73" s="54"/>
      <c r="AT73" s="54"/>
      <c r="AU73" s="54"/>
    </row>
    <row r="74" spans="1:47" ht="4.1500000000000004" customHeight="1">
      <c r="A74" s="54"/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</row>
    <row r="75" spans="1:47" ht="12" customHeight="1">
      <c r="A75" s="54"/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78" t="s">
        <v>326</v>
      </c>
      <c r="M75" s="78"/>
      <c r="N75" s="54"/>
      <c r="O75" s="54"/>
      <c r="P75" s="54"/>
      <c r="Q75" s="78" t="s">
        <v>325</v>
      </c>
      <c r="R75" s="78"/>
      <c r="S75" s="78"/>
      <c r="T75" s="78"/>
      <c r="U75" s="78"/>
      <c r="V75" s="78"/>
      <c r="W75" s="78"/>
      <c r="X75" s="78"/>
      <c r="Y75" s="78"/>
      <c r="Z75" s="78"/>
      <c r="AA75" s="78"/>
      <c r="AB75" s="78"/>
      <c r="AC75" s="78"/>
      <c r="AD75" s="78"/>
      <c r="AE75" s="78"/>
      <c r="AF75" s="78"/>
      <c r="AG75" s="54"/>
      <c r="AH75" s="54"/>
      <c r="AI75" s="74" t="s">
        <v>123</v>
      </c>
      <c r="AJ75" s="74"/>
      <c r="AK75" s="74"/>
      <c r="AL75" s="74"/>
      <c r="AM75" s="74"/>
      <c r="AN75" s="54"/>
      <c r="AO75" s="54"/>
      <c r="AP75" s="54"/>
      <c r="AQ75" s="54"/>
      <c r="AR75" s="54"/>
      <c r="AS75" s="54"/>
      <c r="AT75" s="54"/>
      <c r="AU75" s="54"/>
    </row>
    <row r="76" spans="1:47" ht="6" customHeight="1">
      <c r="A76" s="54"/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</row>
    <row r="77" spans="1:47" ht="1.1499999999999999" customHeight="1">
      <c r="A77" s="54"/>
      <c r="B77" s="54"/>
      <c r="C77" s="54"/>
      <c r="D77" s="54"/>
      <c r="E77" s="54"/>
      <c r="F77" s="54"/>
      <c r="G77" s="54"/>
      <c r="H77" s="54"/>
      <c r="I77" s="54"/>
      <c r="J77" s="54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  <c r="AK77" s="73"/>
      <c r="AL77" s="73"/>
      <c r="AM77" s="73"/>
      <c r="AN77" s="54"/>
      <c r="AO77" s="54"/>
      <c r="AP77" s="54"/>
      <c r="AQ77" s="54"/>
      <c r="AR77" s="54"/>
      <c r="AS77" s="54"/>
      <c r="AT77" s="54"/>
      <c r="AU77" s="54"/>
    </row>
    <row r="78" spans="1:47" ht="4.1500000000000004" customHeight="1">
      <c r="A78" s="54"/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</row>
    <row r="79" spans="1:47" ht="12" customHeight="1">
      <c r="A79" s="54"/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78" t="s">
        <v>324</v>
      </c>
      <c r="M79" s="78"/>
      <c r="N79" s="54"/>
      <c r="O79" s="54"/>
      <c r="P79" s="54"/>
      <c r="Q79" s="78" t="s">
        <v>323</v>
      </c>
      <c r="R79" s="78"/>
      <c r="S79" s="78"/>
      <c r="T79" s="78"/>
      <c r="U79" s="78"/>
      <c r="V79" s="78"/>
      <c r="W79" s="78"/>
      <c r="X79" s="78"/>
      <c r="Y79" s="78"/>
      <c r="Z79" s="78"/>
      <c r="AA79" s="78"/>
      <c r="AB79" s="78"/>
      <c r="AC79" s="78"/>
      <c r="AD79" s="78"/>
      <c r="AE79" s="78"/>
      <c r="AF79" s="78"/>
      <c r="AG79" s="54"/>
      <c r="AH79" s="54"/>
      <c r="AI79" s="74" t="s">
        <v>322</v>
      </c>
      <c r="AJ79" s="74"/>
      <c r="AK79" s="74"/>
      <c r="AL79" s="74"/>
      <c r="AM79" s="74"/>
      <c r="AN79" s="54"/>
      <c r="AO79" s="54"/>
      <c r="AP79" s="54"/>
      <c r="AQ79" s="54"/>
      <c r="AR79" s="54"/>
      <c r="AS79" s="54"/>
      <c r="AT79" s="54"/>
      <c r="AU79" s="54"/>
    </row>
    <row r="80" spans="1:47" ht="6" customHeight="1">
      <c r="A80" s="54"/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</row>
    <row r="81" spans="1:47" ht="1.1499999999999999" customHeight="1">
      <c r="A81" s="54"/>
      <c r="B81" s="54"/>
      <c r="C81" s="54"/>
      <c r="D81" s="54"/>
      <c r="E81" s="54"/>
      <c r="F81" s="54"/>
      <c r="G81" s="54"/>
      <c r="H81" s="54"/>
      <c r="I81" s="54"/>
      <c r="J81" s="54"/>
      <c r="K81" s="73"/>
      <c r="L81" s="73"/>
      <c r="M81" s="73"/>
      <c r="N81" s="73"/>
      <c r="O81" s="73"/>
      <c r="P81" s="73"/>
      <c r="Q81" s="73"/>
      <c r="R81" s="73"/>
      <c r="S81" s="73"/>
      <c r="T81" s="73"/>
      <c r="U81" s="73"/>
      <c r="V81" s="73"/>
      <c r="W81" s="73"/>
      <c r="X81" s="73"/>
      <c r="Y81" s="73"/>
      <c r="Z81" s="73"/>
      <c r="AA81" s="73"/>
      <c r="AB81" s="73"/>
      <c r="AC81" s="73"/>
      <c r="AD81" s="73"/>
      <c r="AE81" s="73"/>
      <c r="AF81" s="73"/>
      <c r="AG81" s="73"/>
      <c r="AH81" s="73"/>
      <c r="AI81" s="73"/>
      <c r="AJ81" s="73"/>
      <c r="AK81" s="73"/>
      <c r="AL81" s="73"/>
      <c r="AM81" s="73"/>
      <c r="AN81" s="54"/>
      <c r="AO81" s="54"/>
      <c r="AP81" s="54"/>
      <c r="AQ81" s="54"/>
      <c r="AR81" s="54"/>
      <c r="AS81" s="54"/>
      <c r="AT81" s="54"/>
      <c r="AU81" s="54"/>
    </row>
    <row r="82" spans="1:47" ht="4.1500000000000004" customHeight="1">
      <c r="A82" s="54"/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</row>
    <row r="83" spans="1:47" ht="12" customHeight="1">
      <c r="A83" s="54"/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78" t="s">
        <v>321</v>
      </c>
      <c r="M83" s="78"/>
      <c r="N83" s="54"/>
      <c r="O83" s="54"/>
      <c r="P83" s="54"/>
      <c r="Q83" s="78" t="s">
        <v>320</v>
      </c>
      <c r="R83" s="78"/>
      <c r="S83" s="78"/>
      <c r="T83" s="78"/>
      <c r="U83" s="78"/>
      <c r="V83" s="78"/>
      <c r="W83" s="78"/>
      <c r="X83" s="78"/>
      <c r="Y83" s="78"/>
      <c r="Z83" s="78"/>
      <c r="AA83" s="78"/>
      <c r="AB83" s="78"/>
      <c r="AC83" s="78"/>
      <c r="AD83" s="78"/>
      <c r="AE83" s="78"/>
      <c r="AF83" s="78"/>
      <c r="AG83" s="54"/>
      <c r="AH83" s="54"/>
      <c r="AI83" s="74" t="s">
        <v>105</v>
      </c>
      <c r="AJ83" s="74"/>
      <c r="AK83" s="74"/>
      <c r="AL83" s="74"/>
      <c r="AM83" s="74"/>
      <c r="AN83" s="54"/>
      <c r="AO83" s="54"/>
      <c r="AP83" s="54"/>
      <c r="AQ83" s="54"/>
      <c r="AR83" s="54"/>
      <c r="AS83" s="54"/>
      <c r="AT83" s="54"/>
      <c r="AU83" s="54"/>
    </row>
    <row r="84" spans="1:47" ht="6" customHeight="1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</row>
    <row r="85" spans="1:47" ht="1.1499999999999999" customHeight="1">
      <c r="A85" s="54"/>
      <c r="B85" s="54"/>
      <c r="C85" s="54"/>
      <c r="D85" s="54"/>
      <c r="E85" s="54"/>
      <c r="F85" s="54"/>
      <c r="G85" s="54"/>
      <c r="H85" s="54"/>
      <c r="I85" s="54"/>
      <c r="J85" s="54"/>
      <c r="K85" s="73"/>
      <c r="L85" s="73"/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73"/>
      <c r="X85" s="73"/>
      <c r="Y85" s="73"/>
      <c r="Z85" s="73"/>
      <c r="AA85" s="73"/>
      <c r="AB85" s="73"/>
      <c r="AC85" s="73"/>
      <c r="AD85" s="73"/>
      <c r="AE85" s="73"/>
      <c r="AF85" s="73"/>
      <c r="AG85" s="73"/>
      <c r="AH85" s="73"/>
      <c r="AI85" s="73"/>
      <c r="AJ85" s="73"/>
      <c r="AK85" s="73"/>
      <c r="AL85" s="73"/>
      <c r="AM85" s="73"/>
      <c r="AN85" s="54"/>
      <c r="AO85" s="54"/>
      <c r="AP85" s="54"/>
      <c r="AQ85" s="54"/>
      <c r="AR85" s="54"/>
      <c r="AS85" s="54"/>
      <c r="AT85" s="54"/>
      <c r="AU85" s="54"/>
    </row>
    <row r="86" spans="1:47" ht="7.9" customHeight="1">
      <c r="A86" s="54"/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</row>
    <row r="87" spans="1:47" ht="12" customHeight="1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74" t="s">
        <v>319</v>
      </c>
      <c r="AF87" s="74"/>
      <c r="AG87" s="74"/>
      <c r="AH87" s="74"/>
      <c r="AI87" s="74"/>
      <c r="AJ87" s="74" t="s">
        <v>318</v>
      </c>
      <c r="AK87" s="74"/>
      <c r="AL87" s="74"/>
      <c r="AM87" s="74"/>
      <c r="AN87" s="74"/>
      <c r="AO87" s="54"/>
      <c r="AP87" s="54"/>
      <c r="AQ87" s="54"/>
      <c r="AR87" s="54"/>
      <c r="AS87" s="54"/>
      <c r="AT87" s="54"/>
      <c r="AU87" s="54"/>
    </row>
    <row r="88" spans="1:47" ht="16.149999999999999" customHeight="1">
      <c r="A88" s="54"/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</row>
    <row r="89" spans="1:47" ht="6" customHeight="1">
      <c r="A89" s="54"/>
      <c r="B89" s="54"/>
      <c r="C89" s="54"/>
      <c r="D89" s="54"/>
      <c r="E89" s="54"/>
      <c r="F89" s="54"/>
      <c r="G89" s="54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  <c r="AA89" s="55"/>
      <c r="AB89" s="55"/>
      <c r="AC89" s="55"/>
      <c r="AD89" s="55"/>
      <c r="AE89" s="55"/>
      <c r="AF89" s="55"/>
      <c r="AG89" s="55"/>
      <c r="AH89" s="55"/>
      <c r="AI89" s="55"/>
      <c r="AJ89" s="55"/>
      <c r="AK89" s="55"/>
      <c r="AL89" s="55"/>
      <c r="AM89" s="55"/>
      <c r="AN89" s="55"/>
      <c r="AO89" s="55"/>
      <c r="AP89" s="55"/>
      <c r="AQ89" s="54"/>
      <c r="AR89" s="54"/>
      <c r="AS89" s="54"/>
      <c r="AT89" s="54"/>
      <c r="AU89" s="54"/>
    </row>
    <row r="90" spans="1:47" ht="1.1499999999999999" customHeight="1">
      <c r="A90" s="54"/>
      <c r="B90" s="54"/>
      <c r="C90" s="54"/>
      <c r="D90" s="54"/>
      <c r="E90" s="54"/>
      <c r="F90" s="54"/>
      <c r="G90" s="54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83" t="s">
        <v>317</v>
      </c>
      <c r="W90" s="83"/>
      <c r="X90" s="83"/>
      <c r="Y90" s="83"/>
      <c r="Z90" s="83"/>
      <c r="AA90" s="83"/>
      <c r="AB90" s="83"/>
      <c r="AC90" s="83"/>
      <c r="AD90" s="83"/>
      <c r="AE90" s="83"/>
      <c r="AF90" s="83"/>
      <c r="AG90" s="83"/>
      <c r="AH90" s="83"/>
      <c r="AI90" s="83"/>
      <c r="AJ90" s="83"/>
      <c r="AK90" s="83"/>
      <c r="AL90" s="55"/>
      <c r="AM90" s="55"/>
      <c r="AN90" s="55"/>
      <c r="AO90" s="55"/>
      <c r="AP90" s="55"/>
      <c r="AQ90" s="54"/>
      <c r="AR90" s="54"/>
      <c r="AS90" s="54"/>
      <c r="AT90" s="54"/>
      <c r="AU90" s="54"/>
    </row>
    <row r="91" spans="1:47" ht="12" customHeight="1">
      <c r="A91" s="54"/>
      <c r="B91" s="54"/>
      <c r="C91" s="54"/>
      <c r="D91" s="54"/>
      <c r="E91" s="54"/>
      <c r="F91" s="54"/>
      <c r="G91" s="54"/>
      <c r="H91" s="55"/>
      <c r="I91" s="55"/>
      <c r="J91" s="55"/>
      <c r="K91" s="55"/>
      <c r="L91" s="55"/>
      <c r="M91" s="84" t="s">
        <v>316</v>
      </c>
      <c r="N91" s="84"/>
      <c r="O91" s="84"/>
      <c r="P91" s="84"/>
      <c r="Q91" s="84"/>
      <c r="R91" s="84"/>
      <c r="S91" s="84"/>
      <c r="T91" s="55"/>
      <c r="U91" s="55"/>
      <c r="V91" s="83"/>
      <c r="W91" s="83"/>
      <c r="X91" s="83"/>
      <c r="Y91" s="83"/>
      <c r="Z91" s="83"/>
      <c r="AA91" s="83"/>
      <c r="AB91" s="83"/>
      <c r="AC91" s="83"/>
      <c r="AD91" s="83"/>
      <c r="AE91" s="83"/>
      <c r="AF91" s="83"/>
      <c r="AG91" s="83"/>
      <c r="AH91" s="83"/>
      <c r="AI91" s="83"/>
      <c r="AJ91" s="83"/>
      <c r="AK91" s="83"/>
      <c r="AL91" s="55"/>
      <c r="AM91" s="55"/>
      <c r="AN91" s="55"/>
      <c r="AO91" s="55"/>
      <c r="AP91" s="55"/>
      <c r="AQ91" s="54"/>
      <c r="AR91" s="54"/>
      <c r="AS91" s="54"/>
      <c r="AT91" s="54"/>
      <c r="AU91" s="54"/>
    </row>
    <row r="92" spans="1:47" ht="6" customHeight="1">
      <c r="A92" s="54"/>
      <c r="B92" s="54"/>
      <c r="C92" s="54"/>
      <c r="D92" s="54"/>
      <c r="E92" s="54"/>
      <c r="F92" s="54"/>
      <c r="G92" s="54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55"/>
      <c r="AB92" s="55"/>
      <c r="AC92" s="55"/>
      <c r="AD92" s="55"/>
      <c r="AE92" s="55"/>
      <c r="AF92" s="55"/>
      <c r="AG92" s="55"/>
      <c r="AH92" s="55"/>
      <c r="AI92" s="55"/>
      <c r="AJ92" s="55"/>
      <c r="AK92" s="55"/>
      <c r="AL92" s="55"/>
      <c r="AM92" s="55"/>
      <c r="AN92" s="55"/>
      <c r="AO92" s="55"/>
      <c r="AP92" s="55"/>
      <c r="AQ92" s="54"/>
      <c r="AR92" s="54"/>
      <c r="AS92" s="54"/>
      <c r="AT92" s="54"/>
      <c r="AU92" s="54"/>
    </row>
    <row r="93" spans="1:47" ht="7.9" customHeight="1">
      <c r="A93" s="54"/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</row>
    <row r="94" spans="1:47" ht="12" customHeight="1">
      <c r="A94" s="54"/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70" t="s">
        <v>315</v>
      </c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54"/>
      <c r="AG94" s="54"/>
      <c r="AH94" s="85" t="s">
        <v>351</v>
      </c>
      <c r="AI94" s="85"/>
      <c r="AJ94" s="85"/>
      <c r="AK94" s="85"/>
      <c r="AL94" s="85"/>
      <c r="AM94" s="54"/>
      <c r="AN94" s="54"/>
      <c r="AO94" s="54"/>
      <c r="AP94" s="54"/>
      <c r="AQ94" s="54"/>
      <c r="AR94" s="54"/>
      <c r="AS94" s="54"/>
      <c r="AT94" s="54"/>
      <c r="AU94" s="54"/>
    </row>
    <row r="95" spans="1:47" ht="6" customHeight="1">
      <c r="A95" s="54"/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85"/>
      <c r="AI95" s="85"/>
      <c r="AJ95" s="85"/>
      <c r="AK95" s="85"/>
      <c r="AL95" s="85"/>
      <c r="AM95" s="54"/>
      <c r="AN95" s="54"/>
      <c r="AO95" s="54"/>
      <c r="AP95" s="54"/>
      <c r="AQ95" s="54"/>
      <c r="AR95" s="54"/>
      <c r="AS95" s="54"/>
      <c r="AT95" s="54"/>
      <c r="AU95" s="54"/>
    </row>
    <row r="96" spans="1:47" ht="111" customHeight="1">
      <c r="A96" s="54"/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</row>
    <row r="97" spans="1:47" ht="9.6" customHeight="1">
      <c r="A97" s="54"/>
      <c r="B97" s="54"/>
      <c r="C97" s="54"/>
      <c r="D97" s="54"/>
      <c r="E97" s="54"/>
      <c r="F97" s="82" t="s">
        <v>354</v>
      </c>
      <c r="G97" s="82"/>
      <c r="H97" s="82"/>
      <c r="I97" s="82"/>
      <c r="J97" s="82"/>
      <c r="K97" s="82"/>
      <c r="L97" s="82"/>
      <c r="M97" s="82"/>
      <c r="N97" s="82"/>
      <c r="O97" s="82"/>
      <c r="P97" s="82"/>
      <c r="Q97" s="82"/>
      <c r="R97" s="82"/>
      <c r="S97" s="82"/>
      <c r="T97" s="82"/>
      <c r="U97" s="82"/>
      <c r="V97" s="82"/>
      <c r="W97" s="82"/>
      <c r="X97" s="82"/>
      <c r="Y97" s="82"/>
      <c r="Z97" s="82"/>
      <c r="AA97" s="54"/>
      <c r="AB97" s="80" t="s">
        <v>314</v>
      </c>
      <c r="AC97" s="80"/>
      <c r="AD97" s="80"/>
      <c r="AE97" s="80"/>
      <c r="AF97" s="80"/>
      <c r="AG97" s="80"/>
      <c r="AH97" s="80"/>
      <c r="AI97" s="80"/>
      <c r="AJ97" s="80"/>
      <c r="AK97" s="81" t="s">
        <v>313</v>
      </c>
      <c r="AL97" s="81"/>
      <c r="AM97" s="81"/>
      <c r="AN97" s="81"/>
      <c r="AO97" s="81"/>
      <c r="AP97" s="81"/>
      <c r="AQ97" s="81"/>
      <c r="AR97" s="54"/>
      <c r="AS97" s="54"/>
      <c r="AT97" s="54"/>
      <c r="AU97" s="54"/>
    </row>
    <row r="98" spans="1:47" ht="21" customHeight="1">
      <c r="A98" s="54"/>
      <c r="B98" s="54"/>
      <c r="C98" s="54"/>
      <c r="D98" s="54"/>
      <c r="E98" s="54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2"/>
      <c r="S98" s="82"/>
      <c r="T98" s="82"/>
      <c r="U98" s="82"/>
      <c r="V98" s="82"/>
      <c r="W98" s="82"/>
      <c r="X98" s="82"/>
      <c r="Y98" s="82"/>
      <c r="Z98" s="82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</row>
  </sheetData>
  <mergeCells count="74">
    <mergeCell ref="AB97:AJ97"/>
    <mergeCell ref="AK97:AQ97"/>
    <mergeCell ref="F97:Z98"/>
    <mergeCell ref="AI83:AM83"/>
    <mergeCell ref="K85:AM85"/>
    <mergeCell ref="V90:AK91"/>
    <mergeCell ref="M91:S91"/>
    <mergeCell ref="S94:AE94"/>
    <mergeCell ref="AH94:AL95"/>
    <mergeCell ref="L61:M61"/>
    <mergeCell ref="Q61:AF61"/>
    <mergeCell ref="AI61:AM61"/>
    <mergeCell ref="AE87:AI87"/>
    <mergeCell ref="AJ87:AN87"/>
    <mergeCell ref="K73:AM73"/>
    <mergeCell ref="L75:M75"/>
    <mergeCell ref="Q75:AF75"/>
    <mergeCell ref="AI75:AM75"/>
    <mergeCell ref="K77:AM77"/>
    <mergeCell ref="L79:M79"/>
    <mergeCell ref="Q79:AF79"/>
    <mergeCell ref="AI79:AM79"/>
    <mergeCell ref="K81:AM81"/>
    <mergeCell ref="L83:M83"/>
    <mergeCell ref="Q83:AF83"/>
    <mergeCell ref="L71:M71"/>
    <mergeCell ref="Q71:AF71"/>
    <mergeCell ref="AI71:AM71"/>
    <mergeCell ref="L51:M51"/>
    <mergeCell ref="Q51:AF51"/>
    <mergeCell ref="AI51:AM51"/>
    <mergeCell ref="K53:AM53"/>
    <mergeCell ref="AE55:AI55"/>
    <mergeCell ref="AJ55:AN55"/>
    <mergeCell ref="K63:AM63"/>
    <mergeCell ref="AE65:AI65"/>
    <mergeCell ref="AJ65:AN65"/>
    <mergeCell ref="J68:N68"/>
    <mergeCell ref="P68:V68"/>
    <mergeCell ref="J58:N58"/>
    <mergeCell ref="P58:V58"/>
    <mergeCell ref="J38:N38"/>
    <mergeCell ref="P38:V38"/>
    <mergeCell ref="L41:M41"/>
    <mergeCell ref="Q41:AF41"/>
    <mergeCell ref="AI41:AM41"/>
    <mergeCell ref="L31:M31"/>
    <mergeCell ref="Q31:AF31"/>
    <mergeCell ref="AI31:AM31"/>
    <mergeCell ref="K33:AM33"/>
    <mergeCell ref="AE35:AI35"/>
    <mergeCell ref="AJ35:AN35"/>
    <mergeCell ref="K43:AM43"/>
    <mergeCell ref="AE45:AI45"/>
    <mergeCell ref="AJ45:AN45"/>
    <mergeCell ref="J48:N48"/>
    <mergeCell ref="P48:V48"/>
    <mergeCell ref="E11:AO11"/>
    <mergeCell ref="AC14:AR15"/>
    <mergeCell ref="J18:N18"/>
    <mergeCell ref="P18:V18"/>
    <mergeCell ref="L21:M21"/>
    <mergeCell ref="Q21:AF21"/>
    <mergeCell ref="AI21:AM21"/>
    <mergeCell ref="K23:AM23"/>
    <mergeCell ref="AE25:AI25"/>
    <mergeCell ref="AJ25:AN25"/>
    <mergeCell ref="J28:N28"/>
    <mergeCell ref="P28:V28"/>
    <mergeCell ref="U2:X3"/>
    <mergeCell ref="Z3:AT5"/>
    <mergeCell ref="B4:X4"/>
    <mergeCell ref="Z7:AT8"/>
    <mergeCell ref="I8:W9"/>
  </mergeCells>
  <pageMargins left="0" right="0" top="0" bottom="0" header="0" footer="0"/>
  <pageSetup paperSize="9" scale="9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797A7-22C2-487A-AD48-4C589D64159A}">
  <sheetPr>
    <pageSetUpPr fitToPage="1"/>
  </sheetPr>
  <dimension ref="A1:J144"/>
  <sheetViews>
    <sheetView showOutlineSymbols="0" showWhiteSpace="0" view="pageBreakPreview" topLeftCell="A2" zoomScale="89" zoomScaleNormal="100" zoomScaleSheetLayoutView="89" workbookViewId="0">
      <selection activeCell="J21" sqref="J21:J24"/>
    </sheetView>
  </sheetViews>
  <sheetFormatPr defaultRowHeight="14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>
      <c r="A1" s="49"/>
      <c r="B1" s="49"/>
      <c r="C1" s="49"/>
      <c r="D1" s="49" t="s">
        <v>0</v>
      </c>
      <c r="E1" s="88" t="s">
        <v>1</v>
      </c>
      <c r="F1" s="88"/>
      <c r="G1" s="88" t="s">
        <v>2</v>
      </c>
      <c r="H1" s="88"/>
      <c r="I1" s="88" t="s">
        <v>3</v>
      </c>
      <c r="J1" s="88"/>
    </row>
    <row r="2" spans="1:10" ht="79.900000000000006" customHeight="1">
      <c r="A2" s="26"/>
      <c r="B2" s="26"/>
      <c r="C2" s="26"/>
      <c r="D2" s="26" t="s">
        <v>4</v>
      </c>
      <c r="E2" s="69" t="s">
        <v>355</v>
      </c>
      <c r="F2" s="69"/>
      <c r="G2" s="69" t="s">
        <v>5</v>
      </c>
      <c r="H2" s="69"/>
      <c r="I2" s="69" t="s">
        <v>6</v>
      </c>
      <c r="J2" s="69"/>
    </row>
    <row r="3" spans="1:10" ht="15">
      <c r="A3" s="89" t="s">
        <v>241</v>
      </c>
      <c r="B3" s="62"/>
      <c r="C3" s="62"/>
      <c r="D3" s="62"/>
      <c r="E3" s="62"/>
      <c r="F3" s="62"/>
      <c r="G3" s="62"/>
      <c r="H3" s="62"/>
      <c r="I3" s="62"/>
      <c r="J3" s="62"/>
    </row>
    <row r="4" spans="1:10" ht="24" customHeight="1">
      <c r="A4" s="21" t="s">
        <v>12</v>
      </c>
      <c r="B4" s="21"/>
      <c r="C4" s="21"/>
      <c r="D4" s="21" t="s">
        <v>13</v>
      </c>
      <c r="E4" s="21"/>
      <c r="F4" s="87"/>
      <c r="G4" s="87"/>
      <c r="H4" s="19"/>
      <c r="I4" s="21"/>
      <c r="J4" s="18">
        <v>628.32000000000005</v>
      </c>
    </row>
    <row r="5" spans="1:10" ht="18" customHeight="1">
      <c r="A5" s="24" t="s">
        <v>57</v>
      </c>
      <c r="B5" s="22" t="s">
        <v>63</v>
      </c>
      <c r="C5" s="24" t="s">
        <v>62</v>
      </c>
      <c r="D5" s="24" t="s">
        <v>9</v>
      </c>
      <c r="E5" s="91" t="s">
        <v>82</v>
      </c>
      <c r="F5" s="91"/>
      <c r="G5" s="23" t="s">
        <v>61</v>
      </c>
      <c r="H5" s="22" t="s">
        <v>60</v>
      </c>
      <c r="I5" s="22" t="s">
        <v>59</v>
      </c>
      <c r="J5" s="22" t="s">
        <v>10</v>
      </c>
    </row>
    <row r="6" spans="1:10" ht="25.9" customHeight="1">
      <c r="A6" s="16" t="s">
        <v>81</v>
      </c>
      <c r="B6" s="14" t="s">
        <v>56</v>
      </c>
      <c r="C6" s="16" t="s">
        <v>26</v>
      </c>
      <c r="D6" s="16" t="s">
        <v>55</v>
      </c>
      <c r="E6" s="90" t="s">
        <v>74</v>
      </c>
      <c r="F6" s="90"/>
      <c r="G6" s="15" t="s">
        <v>54</v>
      </c>
      <c r="H6" s="41">
        <v>1</v>
      </c>
      <c r="I6" s="13">
        <v>125.89</v>
      </c>
      <c r="J6" s="13">
        <v>125.89</v>
      </c>
    </row>
    <row r="7" spans="1:10" ht="25.9" customHeight="1">
      <c r="A7" s="39" t="s">
        <v>77</v>
      </c>
      <c r="B7" s="40" t="s">
        <v>240</v>
      </c>
      <c r="C7" s="39" t="s">
        <v>26</v>
      </c>
      <c r="D7" s="39" t="s">
        <v>239</v>
      </c>
      <c r="E7" s="92" t="s">
        <v>74</v>
      </c>
      <c r="F7" s="92"/>
      <c r="G7" s="38" t="s">
        <v>54</v>
      </c>
      <c r="H7" s="37">
        <v>1</v>
      </c>
      <c r="I7" s="36">
        <v>2.06</v>
      </c>
      <c r="J7" s="36">
        <v>2.06</v>
      </c>
    </row>
    <row r="8" spans="1:10" ht="25.9" customHeight="1">
      <c r="A8" s="46" t="s">
        <v>99</v>
      </c>
      <c r="B8" s="47" t="s">
        <v>238</v>
      </c>
      <c r="C8" s="46" t="s">
        <v>26</v>
      </c>
      <c r="D8" s="46" t="s">
        <v>237</v>
      </c>
      <c r="E8" s="93" t="s">
        <v>236</v>
      </c>
      <c r="F8" s="93"/>
      <c r="G8" s="45" t="s">
        <v>54</v>
      </c>
      <c r="H8" s="44">
        <v>1</v>
      </c>
      <c r="I8" s="43">
        <v>0.04</v>
      </c>
      <c r="J8" s="43">
        <v>0.04</v>
      </c>
    </row>
    <row r="9" spans="1:10" ht="25.9" customHeight="1">
      <c r="A9" s="46" t="s">
        <v>99</v>
      </c>
      <c r="B9" s="47" t="s">
        <v>235</v>
      </c>
      <c r="C9" s="46" t="s">
        <v>26</v>
      </c>
      <c r="D9" s="46" t="s">
        <v>234</v>
      </c>
      <c r="E9" s="93" t="s">
        <v>210</v>
      </c>
      <c r="F9" s="93"/>
      <c r="G9" s="45" t="s">
        <v>54</v>
      </c>
      <c r="H9" s="44">
        <v>1</v>
      </c>
      <c r="I9" s="43">
        <v>0.74</v>
      </c>
      <c r="J9" s="43">
        <v>0.74</v>
      </c>
    </row>
    <row r="10" spans="1:10" ht="24" customHeight="1">
      <c r="A10" s="46" t="s">
        <v>99</v>
      </c>
      <c r="B10" s="47" t="s">
        <v>233</v>
      </c>
      <c r="C10" s="46" t="s">
        <v>26</v>
      </c>
      <c r="D10" s="46" t="s">
        <v>232</v>
      </c>
      <c r="E10" s="93" t="s">
        <v>156</v>
      </c>
      <c r="F10" s="93"/>
      <c r="G10" s="45" t="s">
        <v>54</v>
      </c>
      <c r="H10" s="44">
        <v>1</v>
      </c>
      <c r="I10" s="43">
        <v>121.7</v>
      </c>
      <c r="J10" s="43">
        <v>121.7</v>
      </c>
    </row>
    <row r="11" spans="1:10" ht="25.9" customHeight="1">
      <c r="A11" s="46" t="s">
        <v>99</v>
      </c>
      <c r="B11" s="47" t="s">
        <v>231</v>
      </c>
      <c r="C11" s="46" t="s">
        <v>26</v>
      </c>
      <c r="D11" s="46" t="s">
        <v>230</v>
      </c>
      <c r="E11" s="93" t="s">
        <v>210</v>
      </c>
      <c r="F11" s="93"/>
      <c r="G11" s="45" t="s">
        <v>54</v>
      </c>
      <c r="H11" s="44">
        <v>1</v>
      </c>
      <c r="I11" s="43">
        <v>0.01</v>
      </c>
      <c r="J11" s="43">
        <v>0.01</v>
      </c>
    </row>
    <row r="12" spans="1:10" ht="25.9" customHeight="1">
      <c r="A12" s="46" t="s">
        <v>99</v>
      </c>
      <c r="B12" s="47" t="s">
        <v>229</v>
      </c>
      <c r="C12" s="46" t="s">
        <v>26</v>
      </c>
      <c r="D12" s="46" t="s">
        <v>228</v>
      </c>
      <c r="E12" s="93" t="s">
        <v>102</v>
      </c>
      <c r="F12" s="93"/>
      <c r="G12" s="45" t="s">
        <v>54</v>
      </c>
      <c r="H12" s="44">
        <v>1</v>
      </c>
      <c r="I12" s="43">
        <v>1.34</v>
      </c>
      <c r="J12" s="43">
        <v>1.34</v>
      </c>
    </row>
    <row r="13" spans="1:10">
      <c r="A13" s="35"/>
      <c r="B13" s="35"/>
      <c r="C13" s="35"/>
      <c r="D13" s="35"/>
      <c r="E13" s="35" t="s">
        <v>73</v>
      </c>
      <c r="F13" s="34">
        <v>123.76</v>
      </c>
      <c r="G13" s="35" t="s">
        <v>72</v>
      </c>
      <c r="H13" s="34">
        <v>0</v>
      </c>
      <c r="I13" s="35" t="s">
        <v>71</v>
      </c>
      <c r="J13" s="34">
        <v>123.76</v>
      </c>
    </row>
    <row r="14" spans="1:10">
      <c r="A14" s="35"/>
      <c r="B14" s="35"/>
      <c r="C14" s="35"/>
      <c r="D14" s="35"/>
      <c r="E14" s="35" t="s">
        <v>70</v>
      </c>
      <c r="F14" s="34">
        <v>31.19</v>
      </c>
      <c r="G14" s="35"/>
      <c r="H14" s="86" t="s">
        <v>69</v>
      </c>
      <c r="I14" s="86"/>
      <c r="J14" s="34">
        <v>157.08000000000001</v>
      </c>
    </row>
    <row r="15" spans="1:10" ht="49.9" customHeight="1" thickBot="1">
      <c r="A15" s="30"/>
      <c r="B15" s="30"/>
      <c r="C15" s="30"/>
      <c r="D15" s="30"/>
      <c r="E15" s="30"/>
      <c r="F15" s="30"/>
      <c r="G15" s="30" t="s">
        <v>68</v>
      </c>
      <c r="H15" s="33" t="s">
        <v>227</v>
      </c>
      <c r="I15" s="30" t="s">
        <v>66</v>
      </c>
      <c r="J15" s="27">
        <v>628.32000000000005</v>
      </c>
    </row>
    <row r="16" spans="1:10" ht="1.1499999999999999" customHeight="1" thickTop="1">
      <c r="A16" s="32"/>
      <c r="B16" s="32"/>
      <c r="C16" s="32"/>
      <c r="D16" s="32"/>
      <c r="E16" s="32"/>
      <c r="F16" s="32"/>
      <c r="G16" s="32"/>
      <c r="H16" s="32"/>
      <c r="I16" s="32"/>
      <c r="J16" s="32"/>
    </row>
    <row r="17" spans="1:10" ht="24" customHeight="1">
      <c r="A17" s="21" t="s">
        <v>14</v>
      </c>
      <c r="B17" s="21"/>
      <c r="C17" s="21"/>
      <c r="D17" s="21" t="s">
        <v>15</v>
      </c>
      <c r="E17" s="21"/>
      <c r="F17" s="87"/>
      <c r="G17" s="87"/>
      <c r="H17" s="19"/>
      <c r="I17" s="21"/>
      <c r="J17" s="18">
        <v>2414.4</v>
      </c>
    </row>
    <row r="18" spans="1:10" ht="18" customHeight="1">
      <c r="A18" s="24" t="s">
        <v>52</v>
      </c>
      <c r="B18" s="22" t="s">
        <v>63</v>
      </c>
      <c r="C18" s="24" t="s">
        <v>62</v>
      </c>
      <c r="D18" s="24" t="s">
        <v>9</v>
      </c>
      <c r="E18" s="91" t="s">
        <v>82</v>
      </c>
      <c r="F18" s="91"/>
      <c r="G18" s="23" t="s">
        <v>61</v>
      </c>
      <c r="H18" s="22" t="s">
        <v>60</v>
      </c>
      <c r="I18" s="22" t="s">
        <v>59</v>
      </c>
      <c r="J18" s="22" t="s">
        <v>10</v>
      </c>
    </row>
    <row r="19" spans="1:10" ht="25.9" customHeight="1">
      <c r="A19" s="16" t="s">
        <v>81</v>
      </c>
      <c r="B19" s="14" t="s">
        <v>51</v>
      </c>
      <c r="C19" s="16" t="s">
        <v>35</v>
      </c>
      <c r="D19" s="16" t="s">
        <v>50</v>
      </c>
      <c r="E19" s="90" t="s">
        <v>175</v>
      </c>
      <c r="F19" s="90"/>
      <c r="G19" s="15" t="s">
        <v>24</v>
      </c>
      <c r="H19" s="41">
        <v>1</v>
      </c>
      <c r="I19" s="13">
        <v>15.74</v>
      </c>
      <c r="J19" s="13">
        <v>15.74</v>
      </c>
    </row>
    <row r="20" spans="1:10" ht="15" customHeight="1">
      <c r="A20" s="24" t="s">
        <v>8</v>
      </c>
      <c r="B20" s="22" t="s">
        <v>63</v>
      </c>
      <c r="C20" s="24" t="s">
        <v>62</v>
      </c>
      <c r="D20" s="24" t="s">
        <v>9</v>
      </c>
      <c r="E20" s="91" t="s">
        <v>82</v>
      </c>
      <c r="F20" s="94"/>
      <c r="G20" s="23" t="s">
        <v>61</v>
      </c>
      <c r="H20" s="22" t="s">
        <v>60</v>
      </c>
      <c r="I20" s="22" t="s">
        <v>59</v>
      </c>
      <c r="J20" s="22" t="s">
        <v>10</v>
      </c>
    </row>
    <row r="21" spans="1:10" ht="24" customHeight="1">
      <c r="A21" s="46" t="s">
        <v>99</v>
      </c>
      <c r="B21" s="47" t="s">
        <v>158</v>
      </c>
      <c r="C21" s="46" t="s">
        <v>35</v>
      </c>
      <c r="D21" s="46" t="s">
        <v>157</v>
      </c>
      <c r="E21" s="93" t="s">
        <v>156</v>
      </c>
      <c r="F21" s="93"/>
      <c r="G21" s="45" t="s">
        <v>155</v>
      </c>
      <c r="H21" s="44">
        <v>0.8</v>
      </c>
      <c r="I21" s="59">
        <v>13.65</v>
      </c>
      <c r="J21" s="47">
        <v>10.91</v>
      </c>
    </row>
    <row r="22" spans="1:10" ht="24" customHeight="1">
      <c r="A22" s="46" t="s">
        <v>99</v>
      </c>
      <c r="B22" s="47" t="s">
        <v>223</v>
      </c>
      <c r="C22" s="46" t="s">
        <v>35</v>
      </c>
      <c r="D22" s="46" t="s">
        <v>222</v>
      </c>
      <c r="E22" s="93" t="s">
        <v>156</v>
      </c>
      <c r="F22" s="93"/>
      <c r="G22" s="45" t="s">
        <v>155</v>
      </c>
      <c r="H22" s="44">
        <v>0.08</v>
      </c>
      <c r="I22" s="59">
        <v>19.13</v>
      </c>
      <c r="J22" s="47">
        <v>1.53</v>
      </c>
    </row>
    <row r="23" spans="1:10" ht="24" customHeight="1">
      <c r="A23" s="39" t="s">
        <v>81</v>
      </c>
      <c r="B23" s="40" t="s">
        <v>226</v>
      </c>
      <c r="C23" s="39" t="s">
        <v>35</v>
      </c>
      <c r="D23" s="39" t="s">
        <v>225</v>
      </c>
      <c r="E23" s="92" t="s">
        <v>172</v>
      </c>
      <c r="F23" s="92"/>
      <c r="G23" s="38" t="s">
        <v>155</v>
      </c>
      <c r="H23" s="37">
        <v>0.08</v>
      </c>
      <c r="I23" s="60">
        <v>3.7</v>
      </c>
      <c r="J23" s="40">
        <v>0.28999999999999998</v>
      </c>
    </row>
    <row r="24" spans="1:10" ht="24" customHeight="1">
      <c r="A24" s="39" t="s">
        <v>81</v>
      </c>
      <c r="B24" s="40" t="s">
        <v>174</v>
      </c>
      <c r="C24" s="39" t="s">
        <v>35</v>
      </c>
      <c r="D24" s="39" t="s">
        <v>173</v>
      </c>
      <c r="E24" s="92" t="s">
        <v>172</v>
      </c>
      <c r="F24" s="92"/>
      <c r="G24" s="38" t="s">
        <v>155</v>
      </c>
      <c r="H24" s="37">
        <v>0.8</v>
      </c>
      <c r="I24" s="60">
        <v>3.79</v>
      </c>
      <c r="J24" s="40">
        <v>3.03</v>
      </c>
    </row>
    <row r="25" spans="1:10" ht="40.15" customHeight="1">
      <c r="A25" s="95" t="s">
        <v>170</v>
      </c>
      <c r="B25" s="94"/>
      <c r="C25" s="94"/>
      <c r="D25" s="94"/>
      <c r="E25" s="94"/>
      <c r="F25" s="94"/>
      <c r="G25" s="94"/>
      <c r="H25" s="94"/>
      <c r="I25" s="94"/>
      <c r="J25" s="94"/>
    </row>
    <row r="26" spans="1:10" ht="15" customHeight="1">
      <c r="A26" s="24" t="s">
        <v>8</v>
      </c>
      <c r="B26" s="22" t="s">
        <v>63</v>
      </c>
      <c r="C26" s="24" t="s">
        <v>62</v>
      </c>
      <c r="D26" s="24" t="s">
        <v>9</v>
      </c>
      <c r="E26" s="91" t="s">
        <v>82</v>
      </c>
      <c r="F26" s="94"/>
      <c r="G26" s="23" t="s">
        <v>61</v>
      </c>
      <c r="H26" s="22" t="s">
        <v>60</v>
      </c>
      <c r="I26" s="22" t="s">
        <v>59</v>
      </c>
      <c r="J26" s="22" t="s">
        <v>10</v>
      </c>
    </row>
    <row r="27" spans="1:10" ht="24" customHeight="1">
      <c r="A27" s="46" t="s">
        <v>99</v>
      </c>
      <c r="B27" s="47" t="s">
        <v>165</v>
      </c>
      <c r="C27" s="46" t="s">
        <v>35</v>
      </c>
      <c r="D27" s="46" t="s">
        <v>164</v>
      </c>
      <c r="E27" s="93" t="s">
        <v>102</v>
      </c>
      <c r="F27" s="93"/>
      <c r="G27" s="45" t="s">
        <v>95</v>
      </c>
      <c r="H27" s="44">
        <v>3.96E-3</v>
      </c>
      <c r="I27" s="43" t="s">
        <v>163</v>
      </c>
      <c r="J27" s="42" t="s">
        <v>224</v>
      </c>
    </row>
    <row r="28" spans="1:10" ht="24" customHeight="1">
      <c r="A28" s="46" t="s">
        <v>99</v>
      </c>
      <c r="B28" s="47" t="s">
        <v>223</v>
      </c>
      <c r="C28" s="46" t="s">
        <v>35</v>
      </c>
      <c r="D28" s="46" t="s">
        <v>222</v>
      </c>
      <c r="E28" s="93" t="s">
        <v>156</v>
      </c>
      <c r="F28" s="93"/>
      <c r="G28" s="45" t="s">
        <v>155</v>
      </c>
      <c r="H28" s="44">
        <v>0.08</v>
      </c>
      <c r="I28" s="43" t="s">
        <v>221</v>
      </c>
      <c r="J28" s="42" t="s">
        <v>220</v>
      </c>
    </row>
    <row r="29" spans="1:10" ht="24" customHeight="1">
      <c r="A29" s="46" t="s">
        <v>99</v>
      </c>
      <c r="B29" s="47" t="s">
        <v>219</v>
      </c>
      <c r="C29" s="46" t="s">
        <v>35</v>
      </c>
      <c r="D29" s="46" t="s">
        <v>218</v>
      </c>
      <c r="E29" s="93" t="s">
        <v>102</v>
      </c>
      <c r="F29" s="93"/>
      <c r="G29" s="45" t="s">
        <v>95</v>
      </c>
      <c r="H29" s="44">
        <v>1.5999999999999999E-5</v>
      </c>
      <c r="I29" s="43" t="s">
        <v>217</v>
      </c>
      <c r="J29" s="42" t="s">
        <v>105</v>
      </c>
    </row>
    <row r="30" spans="1:10" ht="24" customHeight="1">
      <c r="A30" s="46" t="s">
        <v>99</v>
      </c>
      <c r="B30" s="47" t="s">
        <v>140</v>
      </c>
      <c r="C30" s="46" t="s">
        <v>35</v>
      </c>
      <c r="D30" s="46" t="s">
        <v>139</v>
      </c>
      <c r="E30" s="93" t="s">
        <v>102</v>
      </c>
      <c r="F30" s="93"/>
      <c r="G30" s="45" t="s">
        <v>113</v>
      </c>
      <c r="H30" s="44">
        <v>2.0240000000000002E-3</v>
      </c>
      <c r="I30" s="43" t="s">
        <v>138</v>
      </c>
      <c r="J30" s="42" t="s">
        <v>119</v>
      </c>
    </row>
    <row r="31" spans="1:10" ht="25.9" customHeight="1">
      <c r="A31" s="46" t="s">
        <v>99</v>
      </c>
      <c r="B31" s="47" t="s">
        <v>216</v>
      </c>
      <c r="C31" s="46" t="s">
        <v>35</v>
      </c>
      <c r="D31" s="46" t="s">
        <v>215</v>
      </c>
      <c r="E31" s="93" t="s">
        <v>210</v>
      </c>
      <c r="F31" s="93"/>
      <c r="G31" s="45" t="s">
        <v>95</v>
      </c>
      <c r="H31" s="44">
        <v>7.9999999999999996E-6</v>
      </c>
      <c r="I31" s="43" t="s">
        <v>214</v>
      </c>
      <c r="J31" s="42" t="s">
        <v>105</v>
      </c>
    </row>
    <row r="32" spans="1:10" ht="24" customHeight="1">
      <c r="A32" s="46" t="s">
        <v>99</v>
      </c>
      <c r="B32" s="47" t="s">
        <v>122</v>
      </c>
      <c r="C32" s="46" t="s">
        <v>35</v>
      </c>
      <c r="D32" s="46" t="s">
        <v>121</v>
      </c>
      <c r="E32" s="93" t="s">
        <v>102</v>
      </c>
      <c r="F32" s="93"/>
      <c r="G32" s="45" t="s">
        <v>95</v>
      </c>
      <c r="H32" s="44">
        <v>3.96E-3</v>
      </c>
      <c r="I32" s="43" t="s">
        <v>120</v>
      </c>
      <c r="J32" s="42" t="s">
        <v>213</v>
      </c>
    </row>
    <row r="33" spans="1:10" ht="25.9" customHeight="1">
      <c r="A33" s="46" t="s">
        <v>99</v>
      </c>
      <c r="B33" s="47" t="s">
        <v>148</v>
      </c>
      <c r="C33" s="46" t="s">
        <v>35</v>
      </c>
      <c r="D33" s="46" t="s">
        <v>147</v>
      </c>
      <c r="E33" s="93" t="s">
        <v>102</v>
      </c>
      <c r="F33" s="93"/>
      <c r="G33" s="45" t="s">
        <v>95</v>
      </c>
      <c r="H33" s="44">
        <v>1.6000000000000001E-4</v>
      </c>
      <c r="I33" s="43" t="s">
        <v>146</v>
      </c>
      <c r="J33" s="42" t="s">
        <v>119</v>
      </c>
    </row>
    <row r="34" spans="1:10" ht="24" customHeight="1">
      <c r="A34" s="46" t="s">
        <v>99</v>
      </c>
      <c r="B34" s="47" t="s">
        <v>137</v>
      </c>
      <c r="C34" s="46" t="s">
        <v>35</v>
      </c>
      <c r="D34" s="46" t="s">
        <v>136</v>
      </c>
      <c r="E34" s="93" t="s">
        <v>102</v>
      </c>
      <c r="F34" s="93"/>
      <c r="G34" s="45" t="s">
        <v>135</v>
      </c>
      <c r="H34" s="44">
        <v>6.96E-4</v>
      </c>
      <c r="I34" s="43" t="s">
        <v>134</v>
      </c>
      <c r="J34" s="42" t="s">
        <v>105</v>
      </c>
    </row>
    <row r="35" spans="1:10" ht="24" customHeight="1">
      <c r="A35" s="46" t="s">
        <v>99</v>
      </c>
      <c r="B35" s="47" t="s">
        <v>212</v>
      </c>
      <c r="C35" s="46" t="s">
        <v>35</v>
      </c>
      <c r="D35" s="46" t="s">
        <v>211</v>
      </c>
      <c r="E35" s="93" t="s">
        <v>210</v>
      </c>
      <c r="F35" s="93"/>
      <c r="G35" s="45" t="s">
        <v>95</v>
      </c>
      <c r="H35" s="44">
        <v>7.9999999999999996E-6</v>
      </c>
      <c r="I35" s="43" t="s">
        <v>209</v>
      </c>
      <c r="J35" s="42" t="s">
        <v>105</v>
      </c>
    </row>
    <row r="36" spans="1:10" ht="24" customHeight="1">
      <c r="A36" s="46" t="s">
        <v>99</v>
      </c>
      <c r="B36" s="47" t="s">
        <v>161</v>
      </c>
      <c r="C36" s="46" t="s">
        <v>35</v>
      </c>
      <c r="D36" s="46" t="s">
        <v>160</v>
      </c>
      <c r="E36" s="93" t="s">
        <v>102</v>
      </c>
      <c r="F36" s="93"/>
      <c r="G36" s="45" t="s">
        <v>95</v>
      </c>
      <c r="H36" s="44">
        <v>8.0000000000000007E-5</v>
      </c>
      <c r="I36" s="43" t="s">
        <v>159</v>
      </c>
      <c r="J36" s="42" t="s">
        <v>105</v>
      </c>
    </row>
    <row r="37" spans="1:10" ht="24" customHeight="1">
      <c r="A37" s="46" t="s">
        <v>99</v>
      </c>
      <c r="B37" s="47" t="s">
        <v>145</v>
      </c>
      <c r="C37" s="46" t="s">
        <v>35</v>
      </c>
      <c r="D37" s="46" t="s">
        <v>144</v>
      </c>
      <c r="E37" s="93" t="s">
        <v>96</v>
      </c>
      <c r="F37" s="93"/>
      <c r="G37" s="45" t="s">
        <v>143</v>
      </c>
      <c r="H37" s="44">
        <v>3.5199999999999999E-4</v>
      </c>
      <c r="I37" s="43" t="s">
        <v>142</v>
      </c>
      <c r="J37" s="42" t="s">
        <v>208</v>
      </c>
    </row>
    <row r="38" spans="1:10" ht="24" customHeight="1">
      <c r="A38" s="46" t="s">
        <v>99</v>
      </c>
      <c r="B38" s="47" t="s">
        <v>118</v>
      </c>
      <c r="C38" s="46" t="s">
        <v>35</v>
      </c>
      <c r="D38" s="46" t="s">
        <v>117</v>
      </c>
      <c r="E38" s="93" t="s">
        <v>102</v>
      </c>
      <c r="F38" s="93"/>
      <c r="G38" s="45" t="s">
        <v>95</v>
      </c>
      <c r="H38" s="44">
        <v>1.6000000000000001E-4</v>
      </c>
      <c r="I38" s="43" t="s">
        <v>116</v>
      </c>
      <c r="J38" s="42" t="s">
        <v>105</v>
      </c>
    </row>
    <row r="39" spans="1:10" ht="24" customHeight="1">
      <c r="A39" s="46" t="s">
        <v>99</v>
      </c>
      <c r="B39" s="47" t="s">
        <v>111</v>
      </c>
      <c r="C39" s="46" t="s">
        <v>35</v>
      </c>
      <c r="D39" s="46" t="s">
        <v>110</v>
      </c>
      <c r="E39" s="93" t="s">
        <v>102</v>
      </c>
      <c r="F39" s="93"/>
      <c r="G39" s="45" t="s">
        <v>95</v>
      </c>
      <c r="H39" s="44">
        <v>2.4000000000000001E-4</v>
      </c>
      <c r="I39" s="43" t="s">
        <v>109</v>
      </c>
      <c r="J39" s="42" t="s">
        <v>105</v>
      </c>
    </row>
    <row r="40" spans="1:10" ht="24" customHeight="1">
      <c r="A40" s="46" t="s">
        <v>99</v>
      </c>
      <c r="B40" s="47" t="s">
        <v>158</v>
      </c>
      <c r="C40" s="46" t="s">
        <v>35</v>
      </c>
      <c r="D40" s="46" t="s">
        <v>157</v>
      </c>
      <c r="E40" s="93" t="s">
        <v>156</v>
      </c>
      <c r="F40" s="93"/>
      <c r="G40" s="45" t="s">
        <v>155</v>
      </c>
      <c r="H40" s="44">
        <v>0.8</v>
      </c>
      <c r="I40" s="43" t="s">
        <v>154</v>
      </c>
      <c r="J40" s="42" t="s">
        <v>207</v>
      </c>
    </row>
    <row r="41" spans="1:10" ht="24" customHeight="1">
      <c r="A41" s="46" t="s">
        <v>99</v>
      </c>
      <c r="B41" s="47" t="s">
        <v>206</v>
      </c>
      <c r="C41" s="46" t="s">
        <v>35</v>
      </c>
      <c r="D41" s="46" t="s">
        <v>205</v>
      </c>
      <c r="E41" s="93" t="s">
        <v>102</v>
      </c>
      <c r="F41" s="93"/>
      <c r="G41" s="45" t="s">
        <v>95</v>
      </c>
      <c r="H41" s="44">
        <v>7.9999999999999996E-6</v>
      </c>
      <c r="I41" s="43" t="s">
        <v>204</v>
      </c>
      <c r="J41" s="42" t="s">
        <v>105</v>
      </c>
    </row>
    <row r="42" spans="1:10" ht="24" customHeight="1">
      <c r="A42" s="46" t="s">
        <v>99</v>
      </c>
      <c r="B42" s="47" t="s">
        <v>126</v>
      </c>
      <c r="C42" s="46" t="s">
        <v>35</v>
      </c>
      <c r="D42" s="46" t="s">
        <v>125</v>
      </c>
      <c r="E42" s="93" t="s">
        <v>102</v>
      </c>
      <c r="F42" s="93"/>
      <c r="G42" s="45" t="s">
        <v>95</v>
      </c>
      <c r="H42" s="44">
        <v>1.5839999999999999E-3</v>
      </c>
      <c r="I42" s="43" t="s">
        <v>124</v>
      </c>
      <c r="J42" s="42" t="s">
        <v>119</v>
      </c>
    </row>
    <row r="43" spans="1:10" ht="24" customHeight="1">
      <c r="A43" s="46" t="s">
        <v>99</v>
      </c>
      <c r="B43" s="47" t="s">
        <v>203</v>
      </c>
      <c r="C43" s="46" t="s">
        <v>35</v>
      </c>
      <c r="D43" s="46" t="s">
        <v>202</v>
      </c>
      <c r="E43" s="93" t="s">
        <v>102</v>
      </c>
      <c r="F43" s="93"/>
      <c r="G43" s="45" t="s">
        <v>95</v>
      </c>
      <c r="H43" s="44">
        <v>1.5999999999999999E-5</v>
      </c>
      <c r="I43" s="43" t="s">
        <v>201</v>
      </c>
      <c r="J43" s="42" t="s">
        <v>105</v>
      </c>
    </row>
    <row r="44" spans="1:10" ht="25.9" customHeight="1">
      <c r="A44" s="46" t="s">
        <v>99</v>
      </c>
      <c r="B44" s="47" t="s">
        <v>108</v>
      </c>
      <c r="C44" s="46" t="s">
        <v>35</v>
      </c>
      <c r="D44" s="46" t="s">
        <v>107</v>
      </c>
      <c r="E44" s="93" t="s">
        <v>102</v>
      </c>
      <c r="F44" s="93"/>
      <c r="G44" s="45" t="s">
        <v>95</v>
      </c>
      <c r="H44" s="44">
        <v>1.76E-4</v>
      </c>
      <c r="I44" s="43" t="s">
        <v>106</v>
      </c>
      <c r="J44" s="42" t="s">
        <v>105</v>
      </c>
    </row>
    <row r="45" spans="1:10" ht="24" customHeight="1">
      <c r="A45" s="46" t="s">
        <v>99</v>
      </c>
      <c r="B45" s="47" t="s">
        <v>98</v>
      </c>
      <c r="C45" s="46" t="s">
        <v>35</v>
      </c>
      <c r="D45" s="46" t="s">
        <v>97</v>
      </c>
      <c r="E45" s="93" t="s">
        <v>96</v>
      </c>
      <c r="F45" s="93"/>
      <c r="G45" s="45" t="s">
        <v>95</v>
      </c>
      <c r="H45" s="44">
        <v>3.96E-3</v>
      </c>
      <c r="I45" s="43" t="s">
        <v>94</v>
      </c>
      <c r="J45" s="42" t="s">
        <v>199</v>
      </c>
    </row>
    <row r="46" spans="1:10" ht="24" customHeight="1">
      <c r="A46" s="46" t="s">
        <v>99</v>
      </c>
      <c r="B46" s="47" t="s">
        <v>152</v>
      </c>
      <c r="C46" s="46" t="s">
        <v>35</v>
      </c>
      <c r="D46" s="46" t="s">
        <v>151</v>
      </c>
      <c r="E46" s="93" t="s">
        <v>102</v>
      </c>
      <c r="F46" s="93"/>
      <c r="G46" s="45" t="s">
        <v>95</v>
      </c>
      <c r="H46" s="44">
        <v>8.0512E-2</v>
      </c>
      <c r="I46" s="43" t="s">
        <v>150</v>
      </c>
      <c r="J46" s="42" t="s">
        <v>200</v>
      </c>
    </row>
    <row r="47" spans="1:10" ht="25.9" customHeight="1">
      <c r="A47" s="46" t="s">
        <v>99</v>
      </c>
      <c r="B47" s="47" t="s">
        <v>129</v>
      </c>
      <c r="C47" s="46" t="s">
        <v>35</v>
      </c>
      <c r="D47" s="46" t="s">
        <v>128</v>
      </c>
      <c r="E47" s="93" t="s">
        <v>102</v>
      </c>
      <c r="F47" s="93"/>
      <c r="G47" s="45" t="s">
        <v>95</v>
      </c>
      <c r="H47" s="44">
        <v>5.2800000000000004E-4</v>
      </c>
      <c r="I47" s="43" t="s">
        <v>127</v>
      </c>
      <c r="J47" s="42" t="s">
        <v>105</v>
      </c>
    </row>
    <row r="48" spans="1:10" ht="25.9" customHeight="1">
      <c r="A48" s="46" t="s">
        <v>99</v>
      </c>
      <c r="B48" s="47" t="s">
        <v>115</v>
      </c>
      <c r="C48" s="46" t="s">
        <v>35</v>
      </c>
      <c r="D48" s="46" t="s">
        <v>114</v>
      </c>
      <c r="E48" s="93" t="s">
        <v>102</v>
      </c>
      <c r="F48" s="93"/>
      <c r="G48" s="45" t="s">
        <v>113</v>
      </c>
      <c r="H48" s="44">
        <v>6.96E-4</v>
      </c>
      <c r="I48" s="43" t="s">
        <v>112</v>
      </c>
      <c r="J48" s="42" t="s">
        <v>199</v>
      </c>
    </row>
    <row r="49" spans="1:10" ht="24" customHeight="1">
      <c r="A49" s="46" t="s">
        <v>99</v>
      </c>
      <c r="B49" s="47" t="s">
        <v>198</v>
      </c>
      <c r="C49" s="46" t="s">
        <v>35</v>
      </c>
      <c r="D49" s="46" t="s">
        <v>197</v>
      </c>
      <c r="E49" s="93" t="s">
        <v>102</v>
      </c>
      <c r="F49" s="93"/>
      <c r="G49" s="45" t="s">
        <v>95</v>
      </c>
      <c r="H49" s="44">
        <v>1.5999999999999999E-5</v>
      </c>
      <c r="I49" s="43" t="s">
        <v>196</v>
      </c>
      <c r="J49" s="42" t="s">
        <v>105</v>
      </c>
    </row>
    <row r="50" spans="1:10" ht="25.9" customHeight="1">
      <c r="A50" s="46" t="s">
        <v>99</v>
      </c>
      <c r="B50" s="47" t="s">
        <v>133</v>
      </c>
      <c r="C50" s="46" t="s">
        <v>35</v>
      </c>
      <c r="D50" s="46" t="s">
        <v>132</v>
      </c>
      <c r="E50" s="93" t="s">
        <v>96</v>
      </c>
      <c r="F50" s="93"/>
      <c r="G50" s="45" t="s">
        <v>95</v>
      </c>
      <c r="H50" s="44">
        <v>8.9583999999999997E-2</v>
      </c>
      <c r="I50" s="43" t="s">
        <v>131</v>
      </c>
      <c r="J50" s="42" t="s">
        <v>195</v>
      </c>
    </row>
    <row r="51" spans="1:10" ht="24" customHeight="1">
      <c r="A51" s="46" t="s">
        <v>99</v>
      </c>
      <c r="B51" s="47" t="s">
        <v>104</v>
      </c>
      <c r="C51" s="46" t="s">
        <v>35</v>
      </c>
      <c r="D51" s="46" t="s">
        <v>103</v>
      </c>
      <c r="E51" s="93" t="s">
        <v>102</v>
      </c>
      <c r="F51" s="93"/>
      <c r="G51" s="45" t="s">
        <v>95</v>
      </c>
      <c r="H51" s="44">
        <v>8.9583999999999997E-2</v>
      </c>
      <c r="I51" s="43" t="s">
        <v>101</v>
      </c>
      <c r="J51" s="42" t="s">
        <v>194</v>
      </c>
    </row>
    <row r="52" spans="1:10" ht="24" customHeight="1">
      <c r="A52" s="46" t="s">
        <v>99</v>
      </c>
      <c r="B52" s="47" t="s">
        <v>169</v>
      </c>
      <c r="C52" s="46" t="s">
        <v>35</v>
      </c>
      <c r="D52" s="46" t="s">
        <v>168</v>
      </c>
      <c r="E52" s="93" t="s">
        <v>102</v>
      </c>
      <c r="F52" s="93"/>
      <c r="G52" s="45" t="s">
        <v>95</v>
      </c>
      <c r="H52" s="44">
        <v>1.32E-3</v>
      </c>
      <c r="I52" s="43" t="s">
        <v>167</v>
      </c>
      <c r="J52" s="42" t="s">
        <v>193</v>
      </c>
    </row>
    <row r="53" spans="1:10">
      <c r="A53" s="35"/>
      <c r="B53" s="35"/>
      <c r="C53" s="35"/>
      <c r="D53" s="35"/>
      <c r="E53" s="35" t="s">
        <v>73</v>
      </c>
      <c r="F53" s="34">
        <v>12.44</v>
      </c>
      <c r="G53" s="35" t="s">
        <v>72</v>
      </c>
      <c r="H53" s="34">
        <v>0</v>
      </c>
      <c r="I53" s="35" t="s">
        <v>71</v>
      </c>
      <c r="J53" s="34">
        <v>12.44</v>
      </c>
    </row>
    <row r="54" spans="1:10">
      <c r="A54" s="35"/>
      <c r="B54" s="35"/>
      <c r="C54" s="35"/>
      <c r="D54" s="35"/>
      <c r="E54" s="35" t="s">
        <v>70</v>
      </c>
      <c r="F54" s="34">
        <v>3.9</v>
      </c>
      <c r="G54" s="35"/>
      <c r="H54" s="86" t="s">
        <v>69</v>
      </c>
      <c r="I54" s="86"/>
      <c r="J54" s="34">
        <v>19.64</v>
      </c>
    </row>
    <row r="55" spans="1:10" ht="49.9" customHeight="1" thickBot="1">
      <c r="A55" s="30"/>
      <c r="B55" s="30"/>
      <c r="C55" s="30"/>
      <c r="D55" s="30"/>
      <c r="E55" s="30"/>
      <c r="F55" s="30"/>
      <c r="G55" s="30" t="s">
        <v>68</v>
      </c>
      <c r="H55" s="33" t="s">
        <v>192</v>
      </c>
      <c r="I55" s="30" t="s">
        <v>66</v>
      </c>
      <c r="J55" s="27">
        <v>58.92</v>
      </c>
    </row>
    <row r="56" spans="1:10" ht="1.1499999999999999" customHeight="1" thickTop="1">
      <c r="A56" s="32"/>
      <c r="B56" s="32"/>
      <c r="C56" s="32"/>
      <c r="D56" s="32"/>
      <c r="E56" s="32"/>
      <c r="F56" s="32"/>
      <c r="G56" s="32"/>
      <c r="H56" s="32"/>
      <c r="I56" s="32"/>
      <c r="J56" s="32"/>
    </row>
    <row r="57" spans="1:10" ht="18" customHeight="1">
      <c r="A57" s="24" t="s">
        <v>49</v>
      </c>
      <c r="B57" s="22" t="s">
        <v>63</v>
      </c>
      <c r="C57" s="24" t="s">
        <v>62</v>
      </c>
      <c r="D57" s="24" t="s">
        <v>9</v>
      </c>
      <c r="E57" s="91" t="s">
        <v>82</v>
      </c>
      <c r="F57" s="91"/>
      <c r="G57" s="23" t="s">
        <v>61</v>
      </c>
      <c r="H57" s="22" t="s">
        <v>60</v>
      </c>
      <c r="I57" s="22" t="s">
        <v>59</v>
      </c>
      <c r="J57" s="22" t="s">
        <v>10</v>
      </c>
    </row>
    <row r="58" spans="1:10" ht="39" customHeight="1">
      <c r="A58" s="16" t="s">
        <v>81</v>
      </c>
      <c r="B58" s="14" t="s">
        <v>48</v>
      </c>
      <c r="C58" s="16" t="s">
        <v>26</v>
      </c>
      <c r="D58" s="16" t="s">
        <v>47</v>
      </c>
      <c r="E58" s="90" t="s">
        <v>187</v>
      </c>
      <c r="F58" s="90"/>
      <c r="G58" s="15" t="s">
        <v>24</v>
      </c>
      <c r="H58" s="41">
        <v>1</v>
      </c>
      <c r="I58" s="13">
        <v>3.39</v>
      </c>
      <c r="J58" s="13">
        <v>3.39</v>
      </c>
    </row>
    <row r="59" spans="1:10" ht="24" customHeight="1">
      <c r="A59" s="39" t="s">
        <v>77</v>
      </c>
      <c r="B59" s="40" t="s">
        <v>191</v>
      </c>
      <c r="C59" s="39" t="s">
        <v>26</v>
      </c>
      <c r="D59" s="39" t="s">
        <v>190</v>
      </c>
      <c r="E59" s="92" t="s">
        <v>74</v>
      </c>
      <c r="F59" s="92"/>
      <c r="G59" s="38" t="s">
        <v>54</v>
      </c>
      <c r="H59" s="37">
        <v>4.0800000000000003E-2</v>
      </c>
      <c r="I59" s="36">
        <v>25.57</v>
      </c>
      <c r="J59" s="36">
        <v>1.04</v>
      </c>
    </row>
    <row r="60" spans="1:10" ht="24" customHeight="1">
      <c r="A60" s="39" t="s">
        <v>77</v>
      </c>
      <c r="B60" s="40" t="s">
        <v>79</v>
      </c>
      <c r="C60" s="39" t="s">
        <v>26</v>
      </c>
      <c r="D60" s="39" t="s">
        <v>78</v>
      </c>
      <c r="E60" s="92" t="s">
        <v>74</v>
      </c>
      <c r="F60" s="92"/>
      <c r="G60" s="38" t="s">
        <v>54</v>
      </c>
      <c r="H60" s="37">
        <v>0.1153</v>
      </c>
      <c r="I60" s="36">
        <v>20.420000000000002</v>
      </c>
      <c r="J60" s="36">
        <v>2.35</v>
      </c>
    </row>
    <row r="61" spans="1:10">
      <c r="A61" s="35"/>
      <c r="B61" s="35"/>
      <c r="C61" s="35"/>
      <c r="D61" s="35"/>
      <c r="E61" s="35" t="s">
        <v>73</v>
      </c>
      <c r="F61" s="34">
        <v>2.39</v>
      </c>
      <c r="G61" s="35" t="s">
        <v>72</v>
      </c>
      <c r="H61" s="34">
        <v>0</v>
      </c>
      <c r="I61" s="35" t="s">
        <v>71</v>
      </c>
      <c r="J61" s="34">
        <v>2.39</v>
      </c>
    </row>
    <row r="62" spans="1:10">
      <c r="A62" s="35"/>
      <c r="B62" s="35"/>
      <c r="C62" s="35"/>
      <c r="D62" s="35"/>
      <c r="E62" s="35" t="s">
        <v>70</v>
      </c>
      <c r="F62" s="34">
        <v>0.84</v>
      </c>
      <c r="G62" s="35"/>
      <c r="H62" s="86" t="s">
        <v>69</v>
      </c>
      <c r="I62" s="86"/>
      <c r="J62" s="34">
        <v>4.2300000000000004</v>
      </c>
    </row>
    <row r="63" spans="1:10" ht="49.9" customHeight="1" thickBot="1">
      <c r="A63" s="30"/>
      <c r="B63" s="30"/>
      <c r="C63" s="30"/>
      <c r="D63" s="30"/>
      <c r="E63" s="30"/>
      <c r="F63" s="30"/>
      <c r="G63" s="30" t="s">
        <v>68</v>
      </c>
      <c r="H63" s="33" t="s">
        <v>189</v>
      </c>
      <c r="I63" s="30" t="s">
        <v>66</v>
      </c>
      <c r="J63" s="27">
        <v>71.06</v>
      </c>
    </row>
    <row r="64" spans="1:10" ht="1.1499999999999999" customHeight="1" thickTop="1">
      <c r="A64" s="32"/>
      <c r="B64" s="32"/>
      <c r="C64" s="32"/>
      <c r="D64" s="32"/>
      <c r="E64" s="32"/>
      <c r="F64" s="32"/>
      <c r="G64" s="32"/>
      <c r="H64" s="32"/>
      <c r="I64" s="32"/>
      <c r="J64" s="32"/>
    </row>
    <row r="65" spans="1:10" ht="18" customHeight="1">
      <c r="A65" s="24" t="s">
        <v>46</v>
      </c>
      <c r="B65" s="22" t="s">
        <v>63</v>
      </c>
      <c r="C65" s="24" t="s">
        <v>62</v>
      </c>
      <c r="D65" s="24" t="s">
        <v>9</v>
      </c>
      <c r="E65" s="91" t="s">
        <v>82</v>
      </c>
      <c r="F65" s="91"/>
      <c r="G65" s="23" t="s">
        <v>61</v>
      </c>
      <c r="H65" s="22" t="s">
        <v>60</v>
      </c>
      <c r="I65" s="22" t="s">
        <v>59</v>
      </c>
      <c r="J65" s="22" t="s">
        <v>10</v>
      </c>
    </row>
    <row r="66" spans="1:10" ht="25.9" customHeight="1">
      <c r="A66" s="16" t="s">
        <v>81</v>
      </c>
      <c r="B66" s="14" t="s">
        <v>45</v>
      </c>
      <c r="C66" s="16" t="s">
        <v>26</v>
      </c>
      <c r="D66" s="16" t="s">
        <v>44</v>
      </c>
      <c r="E66" s="90" t="s">
        <v>187</v>
      </c>
      <c r="F66" s="90"/>
      <c r="G66" s="15" t="s">
        <v>24</v>
      </c>
      <c r="H66" s="41">
        <v>1</v>
      </c>
      <c r="I66" s="13">
        <v>7.31</v>
      </c>
      <c r="J66" s="13">
        <v>7.31</v>
      </c>
    </row>
    <row r="67" spans="1:10" ht="24" customHeight="1">
      <c r="A67" s="39" t="s">
        <v>77</v>
      </c>
      <c r="B67" s="40" t="s">
        <v>191</v>
      </c>
      <c r="C67" s="39" t="s">
        <v>26</v>
      </c>
      <c r="D67" s="39" t="s">
        <v>190</v>
      </c>
      <c r="E67" s="92" t="s">
        <v>74</v>
      </c>
      <c r="F67" s="92"/>
      <c r="G67" s="38" t="s">
        <v>54</v>
      </c>
      <c r="H67" s="37">
        <v>8.7900000000000006E-2</v>
      </c>
      <c r="I67" s="36">
        <v>25.57</v>
      </c>
      <c r="J67" s="36">
        <v>2.2400000000000002</v>
      </c>
    </row>
    <row r="68" spans="1:10" ht="24" customHeight="1">
      <c r="A68" s="39" t="s">
        <v>77</v>
      </c>
      <c r="B68" s="40" t="s">
        <v>79</v>
      </c>
      <c r="C68" s="39" t="s">
        <v>26</v>
      </c>
      <c r="D68" s="39" t="s">
        <v>78</v>
      </c>
      <c r="E68" s="92" t="s">
        <v>74</v>
      </c>
      <c r="F68" s="92"/>
      <c r="G68" s="38" t="s">
        <v>54</v>
      </c>
      <c r="H68" s="37">
        <v>0.2487</v>
      </c>
      <c r="I68" s="36">
        <v>20.420000000000002</v>
      </c>
      <c r="J68" s="36">
        <v>5.07</v>
      </c>
    </row>
    <row r="69" spans="1:10">
      <c r="A69" s="35"/>
      <c r="B69" s="35"/>
      <c r="C69" s="35"/>
      <c r="D69" s="35"/>
      <c r="E69" s="35" t="s">
        <v>73</v>
      </c>
      <c r="F69" s="34">
        <v>5.15</v>
      </c>
      <c r="G69" s="35" t="s">
        <v>72</v>
      </c>
      <c r="H69" s="34">
        <v>0</v>
      </c>
      <c r="I69" s="35" t="s">
        <v>71</v>
      </c>
      <c r="J69" s="34">
        <v>5.15</v>
      </c>
    </row>
    <row r="70" spans="1:10">
      <c r="A70" s="35"/>
      <c r="B70" s="35"/>
      <c r="C70" s="35"/>
      <c r="D70" s="35"/>
      <c r="E70" s="35" t="s">
        <v>70</v>
      </c>
      <c r="F70" s="34">
        <v>1.81</v>
      </c>
      <c r="G70" s="35"/>
      <c r="H70" s="86" t="s">
        <v>69</v>
      </c>
      <c r="I70" s="86"/>
      <c r="J70" s="34">
        <v>9.1199999999999992</v>
      </c>
    </row>
    <row r="71" spans="1:10" ht="49.9" customHeight="1" thickBot="1">
      <c r="A71" s="30"/>
      <c r="B71" s="30"/>
      <c r="C71" s="30"/>
      <c r="D71" s="30"/>
      <c r="E71" s="30"/>
      <c r="F71" s="30"/>
      <c r="G71" s="30" t="s">
        <v>68</v>
      </c>
      <c r="H71" s="33" t="s">
        <v>189</v>
      </c>
      <c r="I71" s="30" t="s">
        <v>66</v>
      </c>
      <c r="J71" s="27">
        <v>153.21</v>
      </c>
    </row>
    <row r="72" spans="1:10" ht="1.1499999999999999" customHeight="1" thickTop="1">
      <c r="A72" s="32"/>
      <c r="B72" s="32"/>
      <c r="C72" s="32"/>
      <c r="D72" s="32"/>
      <c r="E72" s="32"/>
      <c r="F72" s="32"/>
      <c r="G72" s="32"/>
      <c r="H72" s="32"/>
      <c r="I72" s="32"/>
      <c r="J72" s="32"/>
    </row>
    <row r="73" spans="1:10" ht="18" customHeight="1">
      <c r="A73" s="24" t="s">
        <v>43</v>
      </c>
      <c r="B73" s="22" t="s">
        <v>63</v>
      </c>
      <c r="C73" s="24" t="s">
        <v>62</v>
      </c>
      <c r="D73" s="24" t="s">
        <v>9</v>
      </c>
      <c r="E73" s="91" t="s">
        <v>82</v>
      </c>
      <c r="F73" s="91"/>
      <c r="G73" s="23" t="s">
        <v>61</v>
      </c>
      <c r="H73" s="22" t="s">
        <v>60</v>
      </c>
      <c r="I73" s="22" t="s">
        <v>59</v>
      </c>
      <c r="J73" s="22" t="s">
        <v>10</v>
      </c>
    </row>
    <row r="74" spans="1:10" ht="25.9" customHeight="1">
      <c r="A74" s="16" t="s">
        <v>81</v>
      </c>
      <c r="B74" s="14" t="s">
        <v>42</v>
      </c>
      <c r="C74" s="16" t="s">
        <v>26</v>
      </c>
      <c r="D74" s="16" t="s">
        <v>41</v>
      </c>
      <c r="E74" s="90" t="s">
        <v>187</v>
      </c>
      <c r="F74" s="90"/>
      <c r="G74" s="15" t="s">
        <v>33</v>
      </c>
      <c r="H74" s="41">
        <v>1</v>
      </c>
      <c r="I74" s="13">
        <v>54.08</v>
      </c>
      <c r="J74" s="13">
        <v>54.08</v>
      </c>
    </row>
    <row r="75" spans="1:10" ht="24" customHeight="1">
      <c r="A75" s="39" t="s">
        <v>77</v>
      </c>
      <c r="B75" s="40" t="s">
        <v>79</v>
      </c>
      <c r="C75" s="39" t="s">
        <v>26</v>
      </c>
      <c r="D75" s="39" t="s">
        <v>78</v>
      </c>
      <c r="E75" s="92" t="s">
        <v>74</v>
      </c>
      <c r="F75" s="92"/>
      <c r="G75" s="38" t="s">
        <v>54</v>
      </c>
      <c r="H75" s="37">
        <v>2.1957</v>
      </c>
      <c r="I75" s="36">
        <v>20.420000000000002</v>
      </c>
      <c r="J75" s="36">
        <v>44.83</v>
      </c>
    </row>
    <row r="76" spans="1:10" ht="24" customHeight="1">
      <c r="A76" s="39" t="s">
        <v>77</v>
      </c>
      <c r="B76" s="40" t="s">
        <v>178</v>
      </c>
      <c r="C76" s="39" t="s">
        <v>26</v>
      </c>
      <c r="D76" s="39" t="s">
        <v>177</v>
      </c>
      <c r="E76" s="92" t="s">
        <v>74</v>
      </c>
      <c r="F76" s="92"/>
      <c r="G76" s="38" t="s">
        <v>54</v>
      </c>
      <c r="H76" s="37">
        <v>0.35410000000000003</v>
      </c>
      <c r="I76" s="36">
        <v>26.15</v>
      </c>
      <c r="J76" s="36">
        <v>9.25</v>
      </c>
    </row>
    <row r="77" spans="1:10">
      <c r="A77" s="35"/>
      <c r="B77" s="35"/>
      <c r="C77" s="35"/>
      <c r="D77" s="35"/>
      <c r="E77" s="35" t="s">
        <v>73</v>
      </c>
      <c r="F77" s="34">
        <v>37.6</v>
      </c>
      <c r="G77" s="35" t="s">
        <v>72</v>
      </c>
      <c r="H77" s="34">
        <v>0</v>
      </c>
      <c r="I77" s="35" t="s">
        <v>71</v>
      </c>
      <c r="J77" s="34">
        <v>37.6</v>
      </c>
    </row>
    <row r="78" spans="1:10">
      <c r="A78" s="35"/>
      <c r="B78" s="35"/>
      <c r="C78" s="35"/>
      <c r="D78" s="35"/>
      <c r="E78" s="35" t="s">
        <v>70</v>
      </c>
      <c r="F78" s="34">
        <v>13.4</v>
      </c>
      <c r="G78" s="35"/>
      <c r="H78" s="86" t="s">
        <v>69</v>
      </c>
      <c r="I78" s="86"/>
      <c r="J78" s="34">
        <v>67.48</v>
      </c>
    </row>
    <row r="79" spans="1:10" ht="49.9" customHeight="1" thickBot="1">
      <c r="A79" s="30"/>
      <c r="B79" s="30"/>
      <c r="C79" s="30"/>
      <c r="D79" s="30"/>
      <c r="E79" s="30"/>
      <c r="F79" s="30"/>
      <c r="G79" s="30" t="s">
        <v>68</v>
      </c>
      <c r="H79" s="33" t="s">
        <v>188</v>
      </c>
      <c r="I79" s="30" t="s">
        <v>66</v>
      </c>
      <c r="J79" s="27">
        <v>585.04999999999995</v>
      </c>
    </row>
    <row r="80" spans="1:10" ht="1.1499999999999999" customHeight="1" thickTop="1">
      <c r="A80" s="32"/>
      <c r="B80" s="32"/>
      <c r="C80" s="32"/>
      <c r="D80" s="32"/>
      <c r="E80" s="32"/>
      <c r="F80" s="32"/>
      <c r="G80" s="32"/>
      <c r="H80" s="32"/>
      <c r="I80" s="32"/>
      <c r="J80" s="32"/>
    </row>
    <row r="81" spans="1:10" ht="18" customHeight="1">
      <c r="A81" s="24" t="s">
        <v>40</v>
      </c>
      <c r="B81" s="22" t="s">
        <v>63</v>
      </c>
      <c r="C81" s="24" t="s">
        <v>62</v>
      </c>
      <c r="D81" s="24" t="s">
        <v>9</v>
      </c>
      <c r="E81" s="91" t="s">
        <v>82</v>
      </c>
      <c r="F81" s="91"/>
      <c r="G81" s="23" t="s">
        <v>61</v>
      </c>
      <c r="H81" s="22" t="s">
        <v>60</v>
      </c>
      <c r="I81" s="22" t="s">
        <v>59</v>
      </c>
      <c r="J81" s="22" t="s">
        <v>10</v>
      </c>
    </row>
    <row r="82" spans="1:10" ht="39" customHeight="1">
      <c r="A82" s="16" t="s">
        <v>81</v>
      </c>
      <c r="B82" s="14" t="s">
        <v>39</v>
      </c>
      <c r="C82" s="16" t="s">
        <v>26</v>
      </c>
      <c r="D82" s="16" t="s">
        <v>38</v>
      </c>
      <c r="E82" s="90" t="s">
        <v>187</v>
      </c>
      <c r="F82" s="90"/>
      <c r="G82" s="15" t="s">
        <v>33</v>
      </c>
      <c r="H82" s="41">
        <v>1</v>
      </c>
      <c r="I82" s="13">
        <v>105.09</v>
      </c>
      <c r="J82" s="13">
        <v>105.09</v>
      </c>
    </row>
    <row r="83" spans="1:10" ht="39" customHeight="1">
      <c r="A83" s="39" t="s">
        <v>77</v>
      </c>
      <c r="B83" s="40" t="s">
        <v>186</v>
      </c>
      <c r="C83" s="39" t="s">
        <v>26</v>
      </c>
      <c r="D83" s="39" t="s">
        <v>185</v>
      </c>
      <c r="E83" s="92" t="s">
        <v>85</v>
      </c>
      <c r="F83" s="92"/>
      <c r="G83" s="38" t="s">
        <v>84</v>
      </c>
      <c r="H83" s="37">
        <v>1.137</v>
      </c>
      <c r="I83" s="36">
        <v>31.83</v>
      </c>
      <c r="J83" s="36">
        <v>36.19</v>
      </c>
    </row>
    <row r="84" spans="1:10" ht="25.9" customHeight="1">
      <c r="A84" s="39" t="s">
        <v>77</v>
      </c>
      <c r="B84" s="40" t="s">
        <v>184</v>
      </c>
      <c r="C84" s="39" t="s">
        <v>26</v>
      </c>
      <c r="D84" s="39" t="s">
        <v>183</v>
      </c>
      <c r="E84" s="92" t="s">
        <v>85</v>
      </c>
      <c r="F84" s="92"/>
      <c r="G84" s="38" t="s">
        <v>84</v>
      </c>
      <c r="H84" s="37">
        <v>1.137</v>
      </c>
      <c r="I84" s="36">
        <v>25.91</v>
      </c>
      <c r="J84" s="36">
        <v>29.45</v>
      </c>
    </row>
    <row r="85" spans="1:10" ht="25.9" customHeight="1">
      <c r="A85" s="39" t="s">
        <v>77</v>
      </c>
      <c r="B85" s="40" t="s">
        <v>182</v>
      </c>
      <c r="C85" s="39" t="s">
        <v>26</v>
      </c>
      <c r="D85" s="39" t="s">
        <v>181</v>
      </c>
      <c r="E85" s="92" t="s">
        <v>85</v>
      </c>
      <c r="F85" s="92"/>
      <c r="G85" s="38" t="s">
        <v>88</v>
      </c>
      <c r="H85" s="37">
        <v>0.86950000000000005</v>
      </c>
      <c r="I85" s="36">
        <v>23.72</v>
      </c>
      <c r="J85" s="36">
        <v>20.62</v>
      </c>
    </row>
    <row r="86" spans="1:10" ht="39" customHeight="1">
      <c r="A86" s="39" t="s">
        <v>77</v>
      </c>
      <c r="B86" s="40" t="s">
        <v>180</v>
      </c>
      <c r="C86" s="39" t="s">
        <v>26</v>
      </c>
      <c r="D86" s="39" t="s">
        <v>179</v>
      </c>
      <c r="E86" s="92" t="s">
        <v>85</v>
      </c>
      <c r="F86" s="92"/>
      <c r="G86" s="38" t="s">
        <v>88</v>
      </c>
      <c r="H86" s="37">
        <v>0.86950000000000005</v>
      </c>
      <c r="I86" s="36">
        <v>8.99</v>
      </c>
      <c r="J86" s="36">
        <v>7.81</v>
      </c>
    </row>
    <row r="87" spans="1:10" ht="24" customHeight="1">
      <c r="A87" s="39" t="s">
        <v>77</v>
      </c>
      <c r="B87" s="40" t="s">
        <v>178</v>
      </c>
      <c r="C87" s="39" t="s">
        <v>26</v>
      </c>
      <c r="D87" s="39" t="s">
        <v>177</v>
      </c>
      <c r="E87" s="92" t="s">
        <v>74</v>
      </c>
      <c r="F87" s="92"/>
      <c r="G87" s="38" t="s">
        <v>54</v>
      </c>
      <c r="H87" s="37">
        <v>7.22E-2</v>
      </c>
      <c r="I87" s="36">
        <v>26.15</v>
      </c>
      <c r="J87" s="36">
        <v>1.88</v>
      </c>
    </row>
    <row r="88" spans="1:10" ht="24" customHeight="1">
      <c r="A88" s="39" t="s">
        <v>77</v>
      </c>
      <c r="B88" s="40" t="s">
        <v>79</v>
      </c>
      <c r="C88" s="39" t="s">
        <v>26</v>
      </c>
      <c r="D88" s="39" t="s">
        <v>78</v>
      </c>
      <c r="E88" s="92" t="s">
        <v>74</v>
      </c>
      <c r="F88" s="92"/>
      <c r="G88" s="38" t="s">
        <v>54</v>
      </c>
      <c r="H88" s="37">
        <v>0.44790000000000002</v>
      </c>
      <c r="I88" s="36">
        <v>20.420000000000002</v>
      </c>
      <c r="J88" s="36">
        <v>9.14</v>
      </c>
    </row>
    <row r="89" spans="1:10">
      <c r="A89" s="35"/>
      <c r="B89" s="35"/>
      <c r="C89" s="35"/>
      <c r="D89" s="35"/>
      <c r="E89" s="35" t="s">
        <v>73</v>
      </c>
      <c r="F89" s="34">
        <v>40.130000000000003</v>
      </c>
      <c r="G89" s="35" t="s">
        <v>72</v>
      </c>
      <c r="H89" s="34">
        <v>0</v>
      </c>
      <c r="I89" s="35" t="s">
        <v>71</v>
      </c>
      <c r="J89" s="34">
        <v>40.130000000000003</v>
      </c>
    </row>
    <row r="90" spans="1:10">
      <c r="A90" s="35"/>
      <c r="B90" s="35"/>
      <c r="C90" s="35"/>
      <c r="D90" s="35"/>
      <c r="E90" s="35" t="s">
        <v>70</v>
      </c>
      <c r="F90" s="34">
        <v>26.04</v>
      </c>
      <c r="G90" s="35"/>
      <c r="H90" s="86" t="s">
        <v>69</v>
      </c>
      <c r="I90" s="86"/>
      <c r="J90" s="34">
        <v>131.13</v>
      </c>
    </row>
    <row r="91" spans="1:10" ht="49.9" customHeight="1" thickBot="1">
      <c r="A91" s="30"/>
      <c r="B91" s="30"/>
      <c r="C91" s="30"/>
      <c r="D91" s="30"/>
      <c r="E91" s="30"/>
      <c r="F91" s="30"/>
      <c r="G91" s="30" t="s">
        <v>68</v>
      </c>
      <c r="H91" s="33" t="s">
        <v>176</v>
      </c>
      <c r="I91" s="30" t="s">
        <v>66</v>
      </c>
      <c r="J91" s="27">
        <v>204.56</v>
      </c>
    </row>
    <row r="92" spans="1:10" ht="1.1499999999999999" customHeight="1" thickTop="1">
      <c r="A92" s="32"/>
      <c r="B92" s="32"/>
      <c r="C92" s="32"/>
      <c r="D92" s="32"/>
      <c r="E92" s="32"/>
      <c r="F92" s="32"/>
      <c r="G92" s="32"/>
      <c r="H92" s="32"/>
      <c r="I92" s="32"/>
      <c r="J92" s="32"/>
    </row>
    <row r="93" spans="1:10" ht="18" customHeight="1">
      <c r="A93" s="24" t="s">
        <v>37</v>
      </c>
      <c r="B93" s="22" t="s">
        <v>63</v>
      </c>
      <c r="C93" s="24" t="s">
        <v>62</v>
      </c>
      <c r="D93" s="24" t="s">
        <v>9</v>
      </c>
      <c r="E93" s="91" t="s">
        <v>82</v>
      </c>
      <c r="F93" s="91"/>
      <c r="G93" s="23" t="s">
        <v>61</v>
      </c>
      <c r="H93" s="22" t="s">
        <v>60</v>
      </c>
      <c r="I93" s="22" t="s">
        <v>59</v>
      </c>
      <c r="J93" s="22" t="s">
        <v>10</v>
      </c>
    </row>
    <row r="94" spans="1:10" ht="24" customHeight="1">
      <c r="A94" s="16" t="s">
        <v>81</v>
      </c>
      <c r="B94" s="14" t="s">
        <v>36</v>
      </c>
      <c r="C94" s="16" t="s">
        <v>35</v>
      </c>
      <c r="D94" s="16" t="s">
        <v>34</v>
      </c>
      <c r="E94" s="90" t="s">
        <v>175</v>
      </c>
      <c r="F94" s="90"/>
      <c r="G94" s="15" t="s">
        <v>33</v>
      </c>
      <c r="H94" s="41">
        <v>1</v>
      </c>
      <c r="I94" s="13">
        <v>17.43</v>
      </c>
      <c r="J94" s="13">
        <v>17.43</v>
      </c>
    </row>
    <row r="95" spans="1:10" ht="15" customHeight="1">
      <c r="A95" s="24" t="s">
        <v>8</v>
      </c>
      <c r="B95" s="22" t="s">
        <v>63</v>
      </c>
      <c r="C95" s="24" t="s">
        <v>62</v>
      </c>
      <c r="D95" s="24" t="s">
        <v>9</v>
      </c>
      <c r="E95" s="91" t="s">
        <v>82</v>
      </c>
      <c r="F95" s="94"/>
      <c r="G95" s="23" t="s">
        <v>61</v>
      </c>
      <c r="H95" s="22" t="s">
        <v>60</v>
      </c>
      <c r="I95" s="22" t="s">
        <v>59</v>
      </c>
      <c r="J95" s="22" t="s">
        <v>10</v>
      </c>
    </row>
    <row r="96" spans="1:10" ht="24" customHeight="1">
      <c r="A96" s="46" t="s">
        <v>99</v>
      </c>
      <c r="B96" s="47" t="s">
        <v>158</v>
      </c>
      <c r="C96" s="46" t="s">
        <v>35</v>
      </c>
      <c r="D96" s="46" t="s">
        <v>157</v>
      </c>
      <c r="E96" s="93" t="s">
        <v>156</v>
      </c>
      <c r="F96" s="93"/>
      <c r="G96" s="45" t="s">
        <v>155</v>
      </c>
      <c r="H96" s="44">
        <v>1</v>
      </c>
      <c r="I96" s="43" t="s">
        <v>154</v>
      </c>
      <c r="J96" s="42" t="s">
        <v>153</v>
      </c>
    </row>
    <row r="97" spans="1:10" ht="24" customHeight="1">
      <c r="A97" s="39" t="s">
        <v>81</v>
      </c>
      <c r="B97" s="40" t="s">
        <v>174</v>
      </c>
      <c r="C97" s="39" t="s">
        <v>35</v>
      </c>
      <c r="D97" s="39" t="s">
        <v>173</v>
      </c>
      <c r="E97" s="92" t="s">
        <v>172</v>
      </c>
      <c r="F97" s="92"/>
      <c r="G97" s="38" t="s">
        <v>155</v>
      </c>
      <c r="H97" s="37">
        <v>1</v>
      </c>
      <c r="I97" s="36" t="s">
        <v>171</v>
      </c>
      <c r="J97" s="48" t="s">
        <v>171</v>
      </c>
    </row>
    <row r="98" spans="1:10" ht="40.15" customHeight="1">
      <c r="A98" s="95" t="s">
        <v>170</v>
      </c>
      <c r="B98" s="94"/>
      <c r="C98" s="94"/>
      <c r="D98" s="94"/>
      <c r="E98" s="94"/>
      <c r="F98" s="94"/>
      <c r="G98" s="94"/>
      <c r="H98" s="94"/>
      <c r="I98" s="94"/>
      <c r="J98" s="94"/>
    </row>
    <row r="99" spans="1:10" ht="15" customHeight="1">
      <c r="A99" s="24" t="s">
        <v>8</v>
      </c>
      <c r="B99" s="22" t="s">
        <v>63</v>
      </c>
      <c r="C99" s="24" t="s">
        <v>62</v>
      </c>
      <c r="D99" s="24" t="s">
        <v>9</v>
      </c>
      <c r="E99" s="91" t="s">
        <v>82</v>
      </c>
      <c r="F99" s="94"/>
      <c r="G99" s="23" t="s">
        <v>61</v>
      </c>
      <c r="H99" s="22" t="s">
        <v>60</v>
      </c>
      <c r="I99" s="22" t="s">
        <v>59</v>
      </c>
      <c r="J99" s="22" t="s">
        <v>10</v>
      </c>
    </row>
    <row r="100" spans="1:10" ht="24" customHeight="1">
      <c r="A100" s="46" t="s">
        <v>99</v>
      </c>
      <c r="B100" s="47" t="s">
        <v>169</v>
      </c>
      <c r="C100" s="46" t="s">
        <v>35</v>
      </c>
      <c r="D100" s="46" t="s">
        <v>168</v>
      </c>
      <c r="E100" s="93" t="s">
        <v>102</v>
      </c>
      <c r="F100" s="93"/>
      <c r="G100" s="45" t="s">
        <v>95</v>
      </c>
      <c r="H100" s="44">
        <v>1.5E-3</v>
      </c>
      <c r="I100" s="43" t="s">
        <v>167</v>
      </c>
      <c r="J100" s="42" t="s">
        <v>166</v>
      </c>
    </row>
    <row r="101" spans="1:10" ht="24" customHeight="1">
      <c r="A101" s="46" t="s">
        <v>99</v>
      </c>
      <c r="B101" s="47" t="s">
        <v>165</v>
      </c>
      <c r="C101" s="46" t="s">
        <v>35</v>
      </c>
      <c r="D101" s="46" t="s">
        <v>164</v>
      </c>
      <c r="E101" s="93" t="s">
        <v>102</v>
      </c>
      <c r="F101" s="93"/>
      <c r="G101" s="45" t="s">
        <v>95</v>
      </c>
      <c r="H101" s="44">
        <v>4.4999999999999997E-3</v>
      </c>
      <c r="I101" s="43" t="s">
        <v>163</v>
      </c>
      <c r="J101" s="42" t="s">
        <v>162</v>
      </c>
    </row>
    <row r="102" spans="1:10" ht="24" customHeight="1">
      <c r="A102" s="46" t="s">
        <v>99</v>
      </c>
      <c r="B102" s="47" t="s">
        <v>161</v>
      </c>
      <c r="C102" s="46" t="s">
        <v>35</v>
      </c>
      <c r="D102" s="46" t="s">
        <v>160</v>
      </c>
      <c r="E102" s="93" t="s">
        <v>102</v>
      </c>
      <c r="F102" s="93"/>
      <c r="G102" s="45" t="s">
        <v>95</v>
      </c>
      <c r="H102" s="44">
        <v>1E-4</v>
      </c>
      <c r="I102" s="43" t="s">
        <v>159</v>
      </c>
      <c r="J102" s="42" t="s">
        <v>105</v>
      </c>
    </row>
    <row r="103" spans="1:10" ht="24" customHeight="1">
      <c r="A103" s="46" t="s">
        <v>99</v>
      </c>
      <c r="B103" s="47" t="s">
        <v>158</v>
      </c>
      <c r="C103" s="46" t="s">
        <v>35</v>
      </c>
      <c r="D103" s="46" t="s">
        <v>157</v>
      </c>
      <c r="E103" s="93" t="s">
        <v>156</v>
      </c>
      <c r="F103" s="93"/>
      <c r="G103" s="45" t="s">
        <v>155</v>
      </c>
      <c r="H103" s="44">
        <v>1</v>
      </c>
      <c r="I103" s="43" t="s">
        <v>154</v>
      </c>
      <c r="J103" s="42" t="s">
        <v>153</v>
      </c>
    </row>
    <row r="104" spans="1:10" ht="24" customHeight="1">
      <c r="A104" s="46" t="s">
        <v>99</v>
      </c>
      <c r="B104" s="47" t="s">
        <v>152</v>
      </c>
      <c r="C104" s="46" t="s">
        <v>35</v>
      </c>
      <c r="D104" s="46" t="s">
        <v>151</v>
      </c>
      <c r="E104" s="93" t="s">
        <v>102</v>
      </c>
      <c r="F104" s="93"/>
      <c r="G104" s="45" t="s">
        <v>95</v>
      </c>
      <c r="H104" s="44">
        <v>9.4100000000000003E-2</v>
      </c>
      <c r="I104" s="43" t="s">
        <v>150</v>
      </c>
      <c r="J104" s="42" t="s">
        <v>149</v>
      </c>
    </row>
    <row r="105" spans="1:10" ht="25.9" customHeight="1">
      <c r="A105" s="46" t="s">
        <v>99</v>
      </c>
      <c r="B105" s="47" t="s">
        <v>148</v>
      </c>
      <c r="C105" s="46" t="s">
        <v>35</v>
      </c>
      <c r="D105" s="46" t="s">
        <v>147</v>
      </c>
      <c r="E105" s="93" t="s">
        <v>102</v>
      </c>
      <c r="F105" s="93"/>
      <c r="G105" s="45" t="s">
        <v>95</v>
      </c>
      <c r="H105" s="44">
        <v>2.0000000000000001E-4</v>
      </c>
      <c r="I105" s="43" t="s">
        <v>146</v>
      </c>
      <c r="J105" s="42" t="s">
        <v>123</v>
      </c>
    </row>
    <row r="106" spans="1:10" ht="24" customHeight="1">
      <c r="A106" s="46" t="s">
        <v>99</v>
      </c>
      <c r="B106" s="47" t="s">
        <v>145</v>
      </c>
      <c r="C106" s="46" t="s">
        <v>35</v>
      </c>
      <c r="D106" s="46" t="s">
        <v>144</v>
      </c>
      <c r="E106" s="93" t="s">
        <v>96</v>
      </c>
      <c r="F106" s="93"/>
      <c r="G106" s="45" t="s">
        <v>143</v>
      </c>
      <c r="H106" s="44">
        <v>4.0000000000000002E-4</v>
      </c>
      <c r="I106" s="43" t="s">
        <v>142</v>
      </c>
      <c r="J106" s="42" t="s">
        <v>141</v>
      </c>
    </row>
    <row r="107" spans="1:10" ht="24" customHeight="1">
      <c r="A107" s="46" t="s">
        <v>99</v>
      </c>
      <c r="B107" s="47" t="s">
        <v>140</v>
      </c>
      <c r="C107" s="46" t="s">
        <v>35</v>
      </c>
      <c r="D107" s="46" t="s">
        <v>139</v>
      </c>
      <c r="E107" s="93" t="s">
        <v>102</v>
      </c>
      <c r="F107" s="93"/>
      <c r="G107" s="45" t="s">
        <v>113</v>
      </c>
      <c r="H107" s="44">
        <v>2.3E-3</v>
      </c>
      <c r="I107" s="43" t="s">
        <v>138</v>
      </c>
      <c r="J107" s="42" t="s">
        <v>119</v>
      </c>
    </row>
    <row r="108" spans="1:10" ht="24" customHeight="1">
      <c r="A108" s="46" t="s">
        <v>99</v>
      </c>
      <c r="B108" s="47" t="s">
        <v>137</v>
      </c>
      <c r="C108" s="46" t="s">
        <v>35</v>
      </c>
      <c r="D108" s="46" t="s">
        <v>136</v>
      </c>
      <c r="E108" s="93" t="s">
        <v>102</v>
      </c>
      <c r="F108" s="93"/>
      <c r="G108" s="45" t="s">
        <v>135</v>
      </c>
      <c r="H108" s="44">
        <v>8.0000000000000004E-4</v>
      </c>
      <c r="I108" s="43" t="s">
        <v>134</v>
      </c>
      <c r="J108" s="42" t="s">
        <v>105</v>
      </c>
    </row>
    <row r="109" spans="1:10" ht="25.9" customHeight="1">
      <c r="A109" s="46" t="s">
        <v>99</v>
      </c>
      <c r="B109" s="47" t="s">
        <v>133</v>
      </c>
      <c r="C109" s="46" t="s">
        <v>35</v>
      </c>
      <c r="D109" s="46" t="s">
        <v>132</v>
      </c>
      <c r="E109" s="93" t="s">
        <v>96</v>
      </c>
      <c r="F109" s="93"/>
      <c r="G109" s="45" t="s">
        <v>95</v>
      </c>
      <c r="H109" s="44">
        <v>0.1018</v>
      </c>
      <c r="I109" s="43" t="s">
        <v>131</v>
      </c>
      <c r="J109" s="42" t="s">
        <v>130</v>
      </c>
    </row>
    <row r="110" spans="1:10" ht="25.9" customHeight="1">
      <c r="A110" s="46" t="s">
        <v>99</v>
      </c>
      <c r="B110" s="47" t="s">
        <v>129</v>
      </c>
      <c r="C110" s="46" t="s">
        <v>35</v>
      </c>
      <c r="D110" s="46" t="s">
        <v>128</v>
      </c>
      <c r="E110" s="93" t="s">
        <v>102</v>
      </c>
      <c r="F110" s="93"/>
      <c r="G110" s="45" t="s">
        <v>95</v>
      </c>
      <c r="H110" s="44">
        <v>5.9999999999999995E-4</v>
      </c>
      <c r="I110" s="43" t="s">
        <v>127</v>
      </c>
      <c r="J110" s="42" t="s">
        <v>105</v>
      </c>
    </row>
    <row r="111" spans="1:10" ht="24" customHeight="1">
      <c r="A111" s="46" t="s">
        <v>99</v>
      </c>
      <c r="B111" s="47" t="s">
        <v>126</v>
      </c>
      <c r="C111" s="46" t="s">
        <v>35</v>
      </c>
      <c r="D111" s="46" t="s">
        <v>125</v>
      </c>
      <c r="E111" s="93" t="s">
        <v>102</v>
      </c>
      <c r="F111" s="93"/>
      <c r="G111" s="45" t="s">
        <v>95</v>
      </c>
      <c r="H111" s="44">
        <v>1.8E-3</v>
      </c>
      <c r="I111" s="43" t="s">
        <v>124</v>
      </c>
      <c r="J111" s="42" t="s">
        <v>123</v>
      </c>
    </row>
    <row r="112" spans="1:10" ht="24" customHeight="1">
      <c r="A112" s="46" t="s">
        <v>99</v>
      </c>
      <c r="B112" s="47" t="s">
        <v>122</v>
      </c>
      <c r="C112" s="46" t="s">
        <v>35</v>
      </c>
      <c r="D112" s="46" t="s">
        <v>121</v>
      </c>
      <c r="E112" s="93" t="s">
        <v>102</v>
      </c>
      <c r="F112" s="93"/>
      <c r="G112" s="45" t="s">
        <v>95</v>
      </c>
      <c r="H112" s="44">
        <v>4.4999999999999997E-3</v>
      </c>
      <c r="I112" s="43" t="s">
        <v>120</v>
      </c>
      <c r="J112" s="42" t="s">
        <v>119</v>
      </c>
    </row>
    <row r="113" spans="1:10" ht="24" customHeight="1">
      <c r="A113" s="46" t="s">
        <v>99</v>
      </c>
      <c r="B113" s="47" t="s">
        <v>118</v>
      </c>
      <c r="C113" s="46" t="s">
        <v>35</v>
      </c>
      <c r="D113" s="46" t="s">
        <v>117</v>
      </c>
      <c r="E113" s="93" t="s">
        <v>102</v>
      </c>
      <c r="F113" s="93"/>
      <c r="G113" s="45" t="s">
        <v>95</v>
      </c>
      <c r="H113" s="44">
        <v>2.0000000000000001E-4</v>
      </c>
      <c r="I113" s="43" t="s">
        <v>116</v>
      </c>
      <c r="J113" s="42" t="s">
        <v>105</v>
      </c>
    </row>
    <row r="114" spans="1:10" ht="25.9" customHeight="1">
      <c r="A114" s="46" t="s">
        <v>99</v>
      </c>
      <c r="B114" s="47" t="s">
        <v>115</v>
      </c>
      <c r="C114" s="46" t="s">
        <v>35</v>
      </c>
      <c r="D114" s="46" t="s">
        <v>114</v>
      </c>
      <c r="E114" s="93" t="s">
        <v>102</v>
      </c>
      <c r="F114" s="93"/>
      <c r="G114" s="45" t="s">
        <v>113</v>
      </c>
      <c r="H114" s="44">
        <v>8.0000000000000004E-4</v>
      </c>
      <c r="I114" s="43" t="s">
        <v>112</v>
      </c>
      <c r="J114" s="42" t="s">
        <v>93</v>
      </c>
    </row>
    <row r="115" spans="1:10" ht="24" customHeight="1">
      <c r="A115" s="46" t="s">
        <v>99</v>
      </c>
      <c r="B115" s="47" t="s">
        <v>111</v>
      </c>
      <c r="C115" s="46" t="s">
        <v>35</v>
      </c>
      <c r="D115" s="46" t="s">
        <v>110</v>
      </c>
      <c r="E115" s="93" t="s">
        <v>102</v>
      </c>
      <c r="F115" s="93"/>
      <c r="G115" s="45" t="s">
        <v>95</v>
      </c>
      <c r="H115" s="44">
        <v>2.9999999999999997E-4</v>
      </c>
      <c r="I115" s="43" t="s">
        <v>109</v>
      </c>
      <c r="J115" s="42" t="s">
        <v>105</v>
      </c>
    </row>
    <row r="116" spans="1:10" ht="25.9" customHeight="1">
      <c r="A116" s="46" t="s">
        <v>99</v>
      </c>
      <c r="B116" s="47" t="s">
        <v>108</v>
      </c>
      <c r="C116" s="46" t="s">
        <v>35</v>
      </c>
      <c r="D116" s="46" t="s">
        <v>107</v>
      </c>
      <c r="E116" s="93" t="s">
        <v>102</v>
      </c>
      <c r="F116" s="93"/>
      <c r="G116" s="45" t="s">
        <v>95</v>
      </c>
      <c r="H116" s="44">
        <v>2.0000000000000001E-4</v>
      </c>
      <c r="I116" s="43" t="s">
        <v>106</v>
      </c>
      <c r="J116" s="42" t="s">
        <v>105</v>
      </c>
    </row>
    <row r="117" spans="1:10" ht="24" customHeight="1">
      <c r="A117" s="46" t="s">
        <v>99</v>
      </c>
      <c r="B117" s="47" t="s">
        <v>104</v>
      </c>
      <c r="C117" s="46" t="s">
        <v>35</v>
      </c>
      <c r="D117" s="46" t="s">
        <v>103</v>
      </c>
      <c r="E117" s="93" t="s">
        <v>102</v>
      </c>
      <c r="F117" s="93"/>
      <c r="G117" s="45" t="s">
        <v>95</v>
      </c>
      <c r="H117" s="44">
        <v>0.1018</v>
      </c>
      <c r="I117" s="43" t="s">
        <v>101</v>
      </c>
      <c r="J117" s="42" t="s">
        <v>100</v>
      </c>
    </row>
    <row r="118" spans="1:10" ht="24" customHeight="1">
      <c r="A118" s="46" t="s">
        <v>99</v>
      </c>
      <c r="B118" s="47" t="s">
        <v>98</v>
      </c>
      <c r="C118" s="46" t="s">
        <v>35</v>
      </c>
      <c r="D118" s="46" t="s">
        <v>97</v>
      </c>
      <c r="E118" s="93" t="s">
        <v>96</v>
      </c>
      <c r="F118" s="93"/>
      <c r="G118" s="45" t="s">
        <v>95</v>
      </c>
      <c r="H118" s="44">
        <v>4.4999999999999997E-3</v>
      </c>
      <c r="I118" s="43" t="s">
        <v>94</v>
      </c>
      <c r="J118" s="42" t="s">
        <v>93</v>
      </c>
    </row>
    <row r="119" spans="1:10">
      <c r="A119" s="35"/>
      <c r="B119" s="35"/>
      <c r="C119" s="35"/>
      <c r="D119" s="35"/>
      <c r="E119" s="35" t="s">
        <v>73</v>
      </c>
      <c r="F119" s="34">
        <v>13.64</v>
      </c>
      <c r="G119" s="35" t="s">
        <v>72</v>
      </c>
      <c r="H119" s="34">
        <v>0</v>
      </c>
      <c r="I119" s="35" t="s">
        <v>71</v>
      </c>
      <c r="J119" s="34">
        <v>13.64</v>
      </c>
    </row>
    <row r="120" spans="1:10">
      <c r="A120" s="35"/>
      <c r="B120" s="35"/>
      <c r="C120" s="35"/>
      <c r="D120" s="35"/>
      <c r="E120" s="35" t="s">
        <v>70</v>
      </c>
      <c r="F120" s="34">
        <v>4.3099999999999996</v>
      </c>
      <c r="G120" s="35"/>
      <c r="H120" s="86" t="s">
        <v>69</v>
      </c>
      <c r="I120" s="86"/>
      <c r="J120" s="34">
        <v>21.74</v>
      </c>
    </row>
    <row r="121" spans="1:10" ht="49.9" customHeight="1" thickBot="1">
      <c r="A121" s="30"/>
      <c r="B121" s="30"/>
      <c r="C121" s="30"/>
      <c r="D121" s="30"/>
      <c r="E121" s="30"/>
      <c r="F121" s="30"/>
      <c r="G121" s="30" t="s">
        <v>68</v>
      </c>
      <c r="H121" s="33" t="s">
        <v>92</v>
      </c>
      <c r="I121" s="30" t="s">
        <v>66</v>
      </c>
      <c r="J121" s="27">
        <v>239.14</v>
      </c>
    </row>
    <row r="122" spans="1:10" ht="1.1499999999999999" customHeight="1" thickTop="1">
      <c r="A122" s="32"/>
      <c r="B122" s="32"/>
      <c r="C122" s="32"/>
      <c r="D122" s="32"/>
      <c r="E122" s="32"/>
      <c r="F122" s="32"/>
      <c r="G122" s="32"/>
      <c r="H122" s="32"/>
      <c r="I122" s="32"/>
      <c r="J122" s="32"/>
    </row>
    <row r="123" spans="1:10" ht="18" customHeight="1">
      <c r="A123" s="24" t="s">
        <v>32</v>
      </c>
      <c r="B123" s="22" t="s">
        <v>63</v>
      </c>
      <c r="C123" s="24" t="s">
        <v>62</v>
      </c>
      <c r="D123" s="24" t="s">
        <v>9</v>
      </c>
      <c r="E123" s="91" t="s">
        <v>82</v>
      </c>
      <c r="F123" s="91"/>
      <c r="G123" s="23" t="s">
        <v>61</v>
      </c>
      <c r="H123" s="22" t="s">
        <v>60</v>
      </c>
      <c r="I123" s="22" t="s">
        <v>59</v>
      </c>
      <c r="J123" s="22" t="s">
        <v>10</v>
      </c>
    </row>
    <row r="124" spans="1:10" ht="39" customHeight="1">
      <c r="A124" s="16" t="s">
        <v>81</v>
      </c>
      <c r="B124" s="14" t="s">
        <v>31</v>
      </c>
      <c r="C124" s="16" t="s">
        <v>26</v>
      </c>
      <c r="D124" s="16" t="s">
        <v>30</v>
      </c>
      <c r="E124" s="90" t="s">
        <v>91</v>
      </c>
      <c r="F124" s="90"/>
      <c r="G124" s="15" t="s">
        <v>29</v>
      </c>
      <c r="H124" s="41">
        <v>1</v>
      </c>
      <c r="I124" s="13">
        <v>2.02</v>
      </c>
      <c r="J124" s="13">
        <v>2.02</v>
      </c>
    </row>
    <row r="125" spans="1:10" ht="52.15" customHeight="1">
      <c r="A125" s="39" t="s">
        <v>77</v>
      </c>
      <c r="B125" s="40" t="s">
        <v>90</v>
      </c>
      <c r="C125" s="39" t="s">
        <v>26</v>
      </c>
      <c r="D125" s="39" t="s">
        <v>89</v>
      </c>
      <c r="E125" s="92" t="s">
        <v>85</v>
      </c>
      <c r="F125" s="92"/>
      <c r="G125" s="38" t="s">
        <v>88</v>
      </c>
      <c r="H125" s="37">
        <v>2.5000000000000001E-3</v>
      </c>
      <c r="I125" s="36">
        <v>83.1</v>
      </c>
      <c r="J125" s="36">
        <v>0.2</v>
      </c>
    </row>
    <row r="126" spans="1:10" ht="52.15" customHeight="1">
      <c r="A126" s="39" t="s">
        <v>77</v>
      </c>
      <c r="B126" s="40" t="s">
        <v>87</v>
      </c>
      <c r="C126" s="39" t="s">
        <v>26</v>
      </c>
      <c r="D126" s="39" t="s">
        <v>86</v>
      </c>
      <c r="E126" s="92" t="s">
        <v>85</v>
      </c>
      <c r="F126" s="92"/>
      <c r="G126" s="38" t="s">
        <v>84</v>
      </c>
      <c r="H126" s="37">
        <v>5.8999999999999999E-3</v>
      </c>
      <c r="I126" s="36">
        <v>308.79000000000002</v>
      </c>
      <c r="J126" s="36">
        <v>1.82</v>
      </c>
    </row>
    <row r="127" spans="1:10">
      <c r="A127" s="35"/>
      <c r="B127" s="35"/>
      <c r="C127" s="35"/>
      <c r="D127" s="35"/>
      <c r="E127" s="35" t="s">
        <v>73</v>
      </c>
      <c r="F127" s="34">
        <v>0.2</v>
      </c>
      <c r="G127" s="35" t="s">
        <v>72</v>
      </c>
      <c r="H127" s="34">
        <v>0</v>
      </c>
      <c r="I127" s="35" t="s">
        <v>71</v>
      </c>
      <c r="J127" s="34">
        <v>0.2</v>
      </c>
    </row>
    <row r="128" spans="1:10">
      <c r="A128" s="35"/>
      <c r="B128" s="35"/>
      <c r="C128" s="35"/>
      <c r="D128" s="35"/>
      <c r="E128" s="35" t="s">
        <v>70</v>
      </c>
      <c r="F128" s="34">
        <v>0.5</v>
      </c>
      <c r="G128" s="35"/>
      <c r="H128" s="86" t="s">
        <v>69</v>
      </c>
      <c r="I128" s="86"/>
      <c r="J128" s="34">
        <v>2.52</v>
      </c>
    </row>
    <row r="129" spans="1:10" ht="49.9" customHeight="1" thickBot="1">
      <c r="A129" s="30"/>
      <c r="B129" s="30"/>
      <c r="C129" s="30"/>
      <c r="D129" s="30"/>
      <c r="E129" s="30"/>
      <c r="F129" s="30"/>
      <c r="G129" s="30" t="s">
        <v>68</v>
      </c>
      <c r="H129" s="33" t="s">
        <v>83</v>
      </c>
      <c r="I129" s="30" t="s">
        <v>66</v>
      </c>
      <c r="J129" s="27">
        <v>831.6</v>
      </c>
    </row>
    <row r="130" spans="1:10" ht="1.1499999999999999" customHeight="1" thickTop="1">
      <c r="A130" s="32"/>
      <c r="B130" s="32"/>
      <c r="C130" s="32"/>
      <c r="D130" s="32"/>
      <c r="E130" s="32"/>
      <c r="F130" s="32"/>
      <c r="G130" s="32"/>
      <c r="H130" s="32"/>
      <c r="I130" s="32"/>
      <c r="J130" s="32"/>
    </row>
    <row r="131" spans="1:10" ht="18" customHeight="1">
      <c r="A131" s="24" t="s">
        <v>28</v>
      </c>
      <c r="B131" s="22" t="s">
        <v>63</v>
      </c>
      <c r="C131" s="24" t="s">
        <v>62</v>
      </c>
      <c r="D131" s="24" t="s">
        <v>9</v>
      </c>
      <c r="E131" s="91" t="s">
        <v>82</v>
      </c>
      <c r="F131" s="91"/>
      <c r="G131" s="23" t="s">
        <v>61</v>
      </c>
      <c r="H131" s="22" t="s">
        <v>60</v>
      </c>
      <c r="I131" s="22" t="s">
        <v>59</v>
      </c>
      <c r="J131" s="22" t="s">
        <v>10</v>
      </c>
    </row>
    <row r="132" spans="1:10" ht="24" customHeight="1">
      <c r="A132" s="16" t="s">
        <v>81</v>
      </c>
      <c r="B132" s="14" t="s">
        <v>27</v>
      </c>
      <c r="C132" s="16" t="s">
        <v>26</v>
      </c>
      <c r="D132" s="16" t="s">
        <v>25</v>
      </c>
      <c r="E132" s="90" t="s">
        <v>80</v>
      </c>
      <c r="F132" s="90"/>
      <c r="G132" s="15" t="s">
        <v>24</v>
      </c>
      <c r="H132" s="41">
        <v>1</v>
      </c>
      <c r="I132" s="13">
        <v>3.47</v>
      </c>
      <c r="J132" s="13">
        <v>3.47</v>
      </c>
    </row>
    <row r="133" spans="1:10" ht="24" customHeight="1">
      <c r="A133" s="39" t="s">
        <v>77</v>
      </c>
      <c r="B133" s="40" t="s">
        <v>79</v>
      </c>
      <c r="C133" s="39" t="s">
        <v>26</v>
      </c>
      <c r="D133" s="39" t="s">
        <v>78</v>
      </c>
      <c r="E133" s="92" t="s">
        <v>74</v>
      </c>
      <c r="F133" s="92"/>
      <c r="G133" s="38" t="s">
        <v>54</v>
      </c>
      <c r="H133" s="37">
        <v>0.14000000000000001</v>
      </c>
      <c r="I133" s="36">
        <v>20.420000000000002</v>
      </c>
      <c r="J133" s="36">
        <v>2.85</v>
      </c>
    </row>
    <row r="134" spans="1:10" ht="24" customHeight="1">
      <c r="A134" s="39" t="s">
        <v>77</v>
      </c>
      <c r="B134" s="40" t="s">
        <v>76</v>
      </c>
      <c r="C134" s="39" t="s">
        <v>26</v>
      </c>
      <c r="D134" s="39" t="s">
        <v>75</v>
      </c>
      <c r="E134" s="92" t="s">
        <v>74</v>
      </c>
      <c r="F134" s="92"/>
      <c r="G134" s="38" t="s">
        <v>54</v>
      </c>
      <c r="H134" s="37">
        <v>2.8000000000000001E-2</v>
      </c>
      <c r="I134" s="36">
        <v>22.15</v>
      </c>
      <c r="J134" s="36">
        <v>0.62</v>
      </c>
    </row>
    <row r="135" spans="1:10">
      <c r="A135" s="35"/>
      <c r="B135" s="35"/>
      <c r="C135" s="35"/>
      <c r="D135" s="35"/>
      <c r="E135" s="35" t="s">
        <v>73</v>
      </c>
      <c r="F135" s="34">
        <v>2.38</v>
      </c>
      <c r="G135" s="35" t="s">
        <v>72</v>
      </c>
      <c r="H135" s="34">
        <v>0</v>
      </c>
      <c r="I135" s="35" t="s">
        <v>71</v>
      </c>
      <c r="J135" s="34">
        <v>2.38</v>
      </c>
    </row>
    <row r="136" spans="1:10">
      <c r="A136" s="35"/>
      <c r="B136" s="35"/>
      <c r="C136" s="35"/>
      <c r="D136" s="35"/>
      <c r="E136" s="35" t="s">
        <v>70</v>
      </c>
      <c r="F136" s="34">
        <v>0.85</v>
      </c>
      <c r="G136" s="35"/>
      <c r="H136" s="86" t="s">
        <v>69</v>
      </c>
      <c r="I136" s="86"/>
      <c r="J136" s="34">
        <v>4.32</v>
      </c>
    </row>
    <row r="137" spans="1:10" ht="49.9" customHeight="1" thickBot="1">
      <c r="A137" s="30"/>
      <c r="B137" s="30"/>
      <c r="C137" s="30"/>
      <c r="D137" s="30"/>
      <c r="E137" s="30"/>
      <c r="F137" s="30"/>
      <c r="G137" s="30" t="s">
        <v>68</v>
      </c>
      <c r="H137" s="33" t="s">
        <v>67</v>
      </c>
      <c r="I137" s="30" t="s">
        <v>66</v>
      </c>
      <c r="J137" s="27">
        <v>270.86</v>
      </c>
    </row>
    <row r="138" spans="1:10" ht="1.1499999999999999" customHeight="1" thickTop="1">
      <c r="A138" s="32"/>
      <c r="B138" s="32"/>
      <c r="C138" s="32"/>
      <c r="D138" s="32"/>
      <c r="E138" s="32"/>
      <c r="F138" s="32"/>
      <c r="G138" s="32"/>
      <c r="H138" s="32"/>
      <c r="I138" s="32"/>
      <c r="J138" s="32"/>
    </row>
    <row r="139" spans="1:10">
      <c r="A139" s="28"/>
      <c r="B139" s="28"/>
      <c r="C139" s="28"/>
      <c r="D139" s="28"/>
      <c r="E139" s="28"/>
      <c r="F139" s="28"/>
      <c r="G139" s="28"/>
      <c r="H139" s="28"/>
      <c r="I139" s="28"/>
      <c r="J139" s="28"/>
    </row>
    <row r="140" spans="1:10">
      <c r="A140" s="97" t="s">
        <v>16</v>
      </c>
      <c r="B140" s="97"/>
      <c r="C140" s="97"/>
      <c r="D140" s="31" t="s">
        <v>17</v>
      </c>
      <c r="E140" s="30"/>
      <c r="F140" s="69" t="s">
        <v>18</v>
      </c>
      <c r="G140" s="97"/>
      <c r="H140" s="98">
        <v>2439.23</v>
      </c>
      <c r="I140" s="97"/>
      <c r="J140" s="97"/>
    </row>
    <row r="141" spans="1:10">
      <c r="A141" s="97" t="s">
        <v>19</v>
      </c>
      <c r="B141" s="97"/>
      <c r="C141" s="97"/>
      <c r="D141" s="31"/>
      <c r="E141" s="30"/>
      <c r="F141" s="69" t="s">
        <v>20</v>
      </c>
      <c r="G141" s="97"/>
      <c r="H141" s="98">
        <v>603.49</v>
      </c>
      <c r="I141" s="97"/>
      <c r="J141" s="97"/>
    </row>
    <row r="142" spans="1:10">
      <c r="A142" s="97" t="s">
        <v>21</v>
      </c>
      <c r="B142" s="97"/>
      <c r="C142" s="97"/>
      <c r="D142" s="31" t="s">
        <v>17</v>
      </c>
      <c r="E142" s="30"/>
      <c r="F142" s="69" t="s">
        <v>22</v>
      </c>
      <c r="G142" s="97"/>
      <c r="H142" s="98">
        <v>3042.72</v>
      </c>
      <c r="I142" s="97"/>
      <c r="J142" s="97"/>
    </row>
    <row r="143" spans="1:10" ht="60" customHeight="1">
      <c r="A143" s="29"/>
      <c r="B143" s="29"/>
      <c r="C143" s="29"/>
      <c r="D143" s="29"/>
      <c r="E143" s="29"/>
      <c r="F143" s="29"/>
      <c r="G143" s="29"/>
      <c r="H143" s="29"/>
      <c r="I143" s="29"/>
      <c r="J143" s="29"/>
    </row>
    <row r="144" spans="1:10" ht="70.150000000000006" customHeight="1">
      <c r="A144" s="96" t="s">
        <v>23</v>
      </c>
      <c r="B144" s="62"/>
      <c r="C144" s="62"/>
      <c r="D144" s="62"/>
      <c r="E144" s="62"/>
      <c r="F144" s="62"/>
      <c r="G144" s="62"/>
      <c r="H144" s="62"/>
      <c r="I144" s="62"/>
      <c r="J144" s="62"/>
    </row>
  </sheetData>
  <mergeCells count="125">
    <mergeCell ref="A144:J144"/>
    <mergeCell ref="E126:F126"/>
    <mergeCell ref="H128:I128"/>
    <mergeCell ref="E131:F131"/>
    <mergeCell ref="E132:F132"/>
    <mergeCell ref="E133:F133"/>
    <mergeCell ref="E134:F134"/>
    <mergeCell ref="H136:I136"/>
    <mergeCell ref="A140:C140"/>
    <mergeCell ref="F140:G140"/>
    <mergeCell ref="A141:C141"/>
    <mergeCell ref="F141:G141"/>
    <mergeCell ref="H141:J141"/>
    <mergeCell ref="A142:C142"/>
    <mergeCell ref="F142:G142"/>
    <mergeCell ref="H142:J142"/>
    <mergeCell ref="H140:J140"/>
    <mergeCell ref="E114:F114"/>
    <mergeCell ref="E115:F115"/>
    <mergeCell ref="E116:F116"/>
    <mergeCell ref="E117:F117"/>
    <mergeCell ref="E118:F118"/>
    <mergeCell ref="H120:I120"/>
    <mergeCell ref="E123:F123"/>
    <mergeCell ref="E124:F124"/>
    <mergeCell ref="E125:F125"/>
    <mergeCell ref="E94:F94"/>
    <mergeCell ref="E95:F95"/>
    <mergeCell ref="E111:F111"/>
    <mergeCell ref="E57:F57"/>
    <mergeCell ref="E58:F58"/>
    <mergeCell ref="E59:F59"/>
    <mergeCell ref="E60:F60"/>
    <mergeCell ref="E112:F112"/>
    <mergeCell ref="E113:F113"/>
    <mergeCell ref="E96:F96"/>
    <mergeCell ref="E97:F97"/>
    <mergeCell ref="A98:J98"/>
    <mergeCell ref="E99:F99"/>
    <mergeCell ref="E100:F100"/>
    <mergeCell ref="E101:F101"/>
    <mergeCell ref="E102:F102"/>
    <mergeCell ref="E105:F105"/>
    <mergeCell ref="E106:F106"/>
    <mergeCell ref="E107:F107"/>
    <mergeCell ref="E108:F108"/>
    <mergeCell ref="E109:F109"/>
    <mergeCell ref="E110:F110"/>
    <mergeCell ref="E103:F103"/>
    <mergeCell ref="E104:F104"/>
    <mergeCell ref="H90:I90"/>
    <mergeCell ref="E93:F93"/>
    <mergeCell ref="H62:I62"/>
    <mergeCell ref="E65:F65"/>
    <mergeCell ref="E66:F66"/>
    <mergeCell ref="E67:F67"/>
    <mergeCell ref="E68:F68"/>
    <mergeCell ref="H70:I70"/>
    <mergeCell ref="E73:F73"/>
    <mergeCell ref="E74:F74"/>
    <mergeCell ref="E75:F75"/>
    <mergeCell ref="E76:F76"/>
    <mergeCell ref="H78:I78"/>
    <mergeCell ref="E81:F81"/>
    <mergeCell ref="E82:F82"/>
    <mergeCell ref="E83:F83"/>
    <mergeCell ref="E84:F84"/>
    <mergeCell ref="E85:F85"/>
    <mergeCell ref="E86:F86"/>
    <mergeCell ref="E87:F87"/>
    <mergeCell ref="E88:F88"/>
    <mergeCell ref="E45:F45"/>
    <mergeCell ref="E46:F46"/>
    <mergeCell ref="E47:F47"/>
    <mergeCell ref="E48:F48"/>
    <mergeCell ref="E49:F49"/>
    <mergeCell ref="E50:F50"/>
    <mergeCell ref="E51:F51"/>
    <mergeCell ref="E52:F52"/>
    <mergeCell ref="H54:I54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35:F35"/>
    <mergeCell ref="E18:F18"/>
    <mergeCell ref="E19:F19"/>
    <mergeCell ref="E20:F20"/>
    <mergeCell ref="E21:F21"/>
    <mergeCell ref="E22:F22"/>
    <mergeCell ref="E23:F23"/>
    <mergeCell ref="E24:F24"/>
    <mergeCell ref="A25:J25"/>
    <mergeCell ref="E26:F26"/>
    <mergeCell ref="E34:F34"/>
    <mergeCell ref="E27:F27"/>
    <mergeCell ref="E28:F28"/>
    <mergeCell ref="E29:F29"/>
    <mergeCell ref="E30:F30"/>
    <mergeCell ref="E31:F31"/>
    <mergeCell ref="E32:F32"/>
    <mergeCell ref="E33:F33"/>
    <mergeCell ref="H14:I14"/>
    <mergeCell ref="F17:G17"/>
    <mergeCell ref="E1:F1"/>
    <mergeCell ref="G1:H1"/>
    <mergeCell ref="I1:J1"/>
    <mergeCell ref="E2:F2"/>
    <mergeCell ref="G2:H2"/>
    <mergeCell ref="I2:J2"/>
    <mergeCell ref="A3:J3"/>
    <mergeCell ref="F4:G4"/>
    <mergeCell ref="E6:F6"/>
    <mergeCell ref="E5:F5"/>
    <mergeCell ref="E7:F7"/>
    <mergeCell ref="E8:F8"/>
    <mergeCell ref="E9:F9"/>
    <mergeCell ref="E10:F10"/>
    <mergeCell ref="E11:F11"/>
    <mergeCell ref="E12:F12"/>
  </mergeCells>
  <pageMargins left="0.51181102362204722" right="0.51181102362204722" top="0.98425196850393704" bottom="0.98425196850393704" header="0.51181102362204722" footer="0.51181102362204722"/>
  <pageSetup paperSize="9" scale="73" fitToHeight="0" orientation="landscape" r:id="rId1"/>
  <headerFooter>
    <oddHeader>&amp;L &amp;CSuperintendência do Patrimônio da União em Sergipe (SPU/SE)
CNPJ:  &amp;R&amp;A</oddHeader>
    <oddFooter>&amp;L &amp;C  -  -  / SE
 /  &amp;R</oddFooter>
  </headerFooter>
  <rowBreaks count="5" manualBreakCount="5">
    <brk id="15" max="16383" man="1"/>
    <brk id="55" max="16383" man="1"/>
    <brk id="79" max="16383" man="1"/>
    <brk id="97" max="16383" man="1"/>
    <brk id="1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60A38-261E-4C47-8B38-FE7DB58B87EE}">
  <sheetPr>
    <pageSetUpPr fitToPage="1"/>
  </sheetPr>
  <dimension ref="A1:R77"/>
  <sheetViews>
    <sheetView showOutlineSymbols="0" showWhiteSpace="0" view="pageBreakPreview" topLeftCell="D43" zoomScale="80" zoomScaleNormal="100" zoomScaleSheetLayoutView="80" workbookViewId="0">
      <selection activeCell="J55" sqref="J55"/>
    </sheetView>
  </sheetViews>
  <sheetFormatPr defaultRowHeight="14.25"/>
  <cols>
    <col min="1" max="2" width="10" bestFit="1" customWidth="1"/>
    <col min="3" max="3" width="25" bestFit="1" customWidth="1"/>
    <col min="4" max="4" width="60" bestFit="1" customWidth="1"/>
    <col min="5" max="5" width="25" bestFit="1" customWidth="1"/>
    <col min="6" max="6" width="10" bestFit="1" customWidth="1"/>
    <col min="7" max="17" width="13" bestFit="1" customWidth="1"/>
    <col min="18" max="18" width="15" bestFit="1" customWidth="1"/>
  </cols>
  <sheetData>
    <row r="1" spans="1:18" ht="15">
      <c r="A1" s="49"/>
      <c r="B1" s="49"/>
      <c r="C1" s="49"/>
      <c r="D1" s="49" t="s">
        <v>0</v>
      </c>
      <c r="E1" s="88" t="s">
        <v>1</v>
      </c>
      <c r="F1" s="88" t="s">
        <v>2</v>
      </c>
      <c r="G1" s="88"/>
      <c r="H1" s="88"/>
      <c r="I1" s="88" t="s">
        <v>3</v>
      </c>
      <c r="J1" s="88"/>
      <c r="K1" s="88"/>
      <c r="L1" s="88"/>
      <c r="M1" s="62"/>
      <c r="N1" s="62"/>
      <c r="O1" s="62"/>
      <c r="P1" s="62"/>
    </row>
    <row r="2" spans="1:18" ht="79.900000000000006" customHeight="1">
      <c r="A2" s="26"/>
      <c r="B2" s="26"/>
      <c r="C2" s="26"/>
      <c r="D2" s="26" t="s">
        <v>4</v>
      </c>
      <c r="E2" s="69" t="s">
        <v>355</v>
      </c>
      <c r="F2" s="69" t="s">
        <v>5</v>
      </c>
      <c r="G2" s="69"/>
      <c r="H2" s="69"/>
      <c r="I2" s="69" t="s">
        <v>6</v>
      </c>
      <c r="J2" s="69"/>
      <c r="K2" s="69"/>
      <c r="L2" s="69"/>
      <c r="M2" s="62"/>
      <c r="N2" s="62"/>
      <c r="O2" s="62"/>
      <c r="P2" s="62"/>
    </row>
    <row r="3" spans="1:18" ht="15">
      <c r="A3" s="89" t="s">
        <v>309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8" ht="19.899999999999999" customHeight="1">
      <c r="A4" s="94" t="s">
        <v>63</v>
      </c>
      <c r="B4" s="91" t="s">
        <v>62</v>
      </c>
      <c r="C4" s="91" t="s">
        <v>308</v>
      </c>
      <c r="D4" s="91" t="s">
        <v>9</v>
      </c>
      <c r="E4" s="91" t="s">
        <v>82</v>
      </c>
      <c r="F4" s="23" t="s">
        <v>61</v>
      </c>
      <c r="G4" s="99" t="s">
        <v>307</v>
      </c>
      <c r="H4" s="22"/>
      <c r="I4" s="99" t="s">
        <v>306</v>
      </c>
      <c r="J4" s="22"/>
      <c r="K4" s="23" t="s">
        <v>10</v>
      </c>
      <c r="L4" s="94"/>
      <c r="M4" s="94"/>
      <c r="N4" s="94" t="s">
        <v>305</v>
      </c>
      <c r="O4" s="94" t="s">
        <v>304</v>
      </c>
      <c r="P4" s="94" t="s">
        <v>303</v>
      </c>
      <c r="Q4" s="62"/>
      <c r="R4" s="62"/>
    </row>
    <row r="5" spans="1:18" ht="19.899999999999999" customHeight="1">
      <c r="A5" s="94"/>
      <c r="B5" s="91"/>
      <c r="C5" s="91"/>
      <c r="D5" s="91"/>
      <c r="E5" s="91"/>
      <c r="F5" s="23"/>
      <c r="G5" s="94" t="s">
        <v>302</v>
      </c>
      <c r="H5" s="22" t="s">
        <v>301</v>
      </c>
      <c r="I5" s="22" t="s">
        <v>302</v>
      </c>
      <c r="J5" s="22" t="s">
        <v>301</v>
      </c>
      <c r="K5" s="22" t="s">
        <v>302</v>
      </c>
      <c r="L5" s="22" t="s">
        <v>301</v>
      </c>
      <c r="M5" s="22" t="s">
        <v>300</v>
      </c>
      <c r="N5" s="94"/>
      <c r="O5" s="94"/>
      <c r="P5" s="94"/>
      <c r="Q5" s="94"/>
      <c r="R5" s="94"/>
    </row>
    <row r="6" spans="1:18" ht="24" customHeight="1">
      <c r="A6" s="40" t="s">
        <v>233</v>
      </c>
      <c r="B6" s="39" t="s">
        <v>26</v>
      </c>
      <c r="C6" s="39"/>
      <c r="D6" s="39" t="s">
        <v>232</v>
      </c>
      <c r="E6" s="39" t="s">
        <v>156</v>
      </c>
      <c r="F6" s="38" t="s">
        <v>54</v>
      </c>
      <c r="G6" s="40">
        <v>4.0679600000000002</v>
      </c>
      <c r="H6" s="40" t="s">
        <v>17</v>
      </c>
      <c r="I6" s="56">
        <v>151.85</v>
      </c>
      <c r="J6" s="56" t="s">
        <v>17</v>
      </c>
      <c r="K6" s="56">
        <v>617.72</v>
      </c>
      <c r="L6" s="56" t="s">
        <v>17</v>
      </c>
      <c r="M6" s="56">
        <v>617.71972600000004</v>
      </c>
      <c r="N6" s="56">
        <v>0.20300000000000001</v>
      </c>
      <c r="O6" s="56">
        <v>617.71972600000004</v>
      </c>
      <c r="P6" s="56">
        <v>0.20300000000000001</v>
      </c>
    </row>
    <row r="7" spans="1:18" ht="24" customHeight="1">
      <c r="A7" s="40" t="s">
        <v>299</v>
      </c>
      <c r="B7" s="39" t="s">
        <v>26</v>
      </c>
      <c r="C7" s="39"/>
      <c r="D7" s="39" t="s">
        <v>298</v>
      </c>
      <c r="E7" s="39" t="s">
        <v>156</v>
      </c>
      <c r="F7" s="38" t="s">
        <v>54</v>
      </c>
      <c r="G7" s="40">
        <v>35.4742745</v>
      </c>
      <c r="H7" s="40" t="s">
        <v>17</v>
      </c>
      <c r="I7" s="56">
        <v>17.010000000000002</v>
      </c>
      <c r="J7" s="56" t="s">
        <v>17</v>
      </c>
      <c r="K7" s="56">
        <v>603.41999999999996</v>
      </c>
      <c r="L7" s="56" t="s">
        <v>17</v>
      </c>
      <c r="M7" s="56">
        <v>603.41740859964057</v>
      </c>
      <c r="N7" s="56">
        <v>0.1983</v>
      </c>
      <c r="O7" s="56">
        <v>1221.1371345996406</v>
      </c>
      <c r="P7" s="56">
        <v>0.40129999999999999</v>
      </c>
    </row>
    <row r="8" spans="1:18" ht="25.9" customHeight="1">
      <c r="A8" s="40" t="s">
        <v>297</v>
      </c>
      <c r="B8" s="39" t="s">
        <v>26</v>
      </c>
      <c r="C8" s="39"/>
      <c r="D8" s="39" t="s">
        <v>296</v>
      </c>
      <c r="E8" s="39" t="s">
        <v>102</v>
      </c>
      <c r="F8" s="38" t="s">
        <v>295</v>
      </c>
      <c r="G8" s="40">
        <v>61.812390000000001</v>
      </c>
      <c r="H8" s="40" t="s">
        <v>17</v>
      </c>
      <c r="I8" s="56">
        <v>6.97</v>
      </c>
      <c r="J8" s="56" t="s">
        <v>17</v>
      </c>
      <c r="K8" s="56">
        <v>430.83</v>
      </c>
      <c r="L8" s="56" t="s">
        <v>17</v>
      </c>
      <c r="M8" s="56">
        <v>430.83235830000001</v>
      </c>
      <c r="N8" s="56">
        <v>0.1416</v>
      </c>
      <c r="O8" s="56">
        <v>1651.9694928996405</v>
      </c>
      <c r="P8" s="56">
        <v>0.54290000000000005</v>
      </c>
    </row>
    <row r="9" spans="1:18" ht="52.15" customHeight="1">
      <c r="A9" s="40" t="s">
        <v>294</v>
      </c>
      <c r="B9" s="39" t="s">
        <v>26</v>
      </c>
      <c r="C9" s="39"/>
      <c r="D9" s="39" t="s">
        <v>293</v>
      </c>
      <c r="E9" s="39" t="s">
        <v>210</v>
      </c>
      <c r="F9" s="38" t="s">
        <v>268</v>
      </c>
      <c r="G9" s="40">
        <v>2.7470000000000001E-4</v>
      </c>
      <c r="H9" s="40" t="s">
        <v>17</v>
      </c>
      <c r="I9" s="56">
        <v>984157.27</v>
      </c>
      <c r="J9" s="56" t="s">
        <v>17</v>
      </c>
      <c r="K9" s="56">
        <v>270.33</v>
      </c>
      <c r="L9" s="56" t="s">
        <v>17</v>
      </c>
      <c r="M9" s="56">
        <v>270.333633372858</v>
      </c>
      <c r="N9" s="56">
        <v>8.8800000000000004E-2</v>
      </c>
      <c r="O9" s="56">
        <v>1922.3031262724985</v>
      </c>
      <c r="P9" s="56">
        <v>0.63180000000000003</v>
      </c>
    </row>
    <row r="10" spans="1:18" ht="24" customHeight="1">
      <c r="A10" s="40" t="s">
        <v>158</v>
      </c>
      <c r="B10" s="39" t="s">
        <v>35</v>
      </c>
      <c r="C10" s="39"/>
      <c r="D10" s="39" t="s">
        <v>157</v>
      </c>
      <c r="E10" s="39" t="s">
        <v>156</v>
      </c>
      <c r="F10" s="38" t="s">
        <v>155</v>
      </c>
      <c r="G10" s="40">
        <v>13.4</v>
      </c>
      <c r="H10" s="40" t="s">
        <v>17</v>
      </c>
      <c r="I10" s="56">
        <v>17.03</v>
      </c>
      <c r="J10" s="56" t="s">
        <v>17</v>
      </c>
      <c r="K10" s="56">
        <v>228.14</v>
      </c>
      <c r="L10" s="56" t="s">
        <v>17</v>
      </c>
      <c r="M10" s="56">
        <v>228.13591120000001</v>
      </c>
      <c r="N10" s="56">
        <v>7.4999999999999997E-2</v>
      </c>
      <c r="O10" s="56">
        <v>2150.4390374724985</v>
      </c>
      <c r="P10" s="56">
        <v>0.70669999999999999</v>
      </c>
    </row>
    <row r="11" spans="1:18" ht="25.9" customHeight="1">
      <c r="A11" s="40" t="s">
        <v>292</v>
      </c>
      <c r="B11" s="39" t="s">
        <v>26</v>
      </c>
      <c r="C11" s="39"/>
      <c r="D11" s="39" t="s">
        <v>291</v>
      </c>
      <c r="E11" s="39" t="s">
        <v>102</v>
      </c>
      <c r="F11" s="38" t="s">
        <v>54</v>
      </c>
      <c r="G11" s="40">
        <v>47.631222000000001</v>
      </c>
      <c r="H11" s="40" t="s">
        <v>17</v>
      </c>
      <c r="I11" s="56">
        <v>2.98</v>
      </c>
      <c r="J11" s="56" t="s">
        <v>17</v>
      </c>
      <c r="K11" s="56">
        <v>141.94</v>
      </c>
      <c r="L11" s="56" t="s">
        <v>17</v>
      </c>
      <c r="M11" s="56">
        <v>141.94104156</v>
      </c>
      <c r="N11" s="56">
        <v>4.6600000000000003E-2</v>
      </c>
      <c r="O11" s="56">
        <v>2292.3800790324985</v>
      </c>
      <c r="P11" s="56">
        <v>0.75339999999999996</v>
      </c>
    </row>
    <row r="12" spans="1:18" ht="24" customHeight="1">
      <c r="A12" s="40" t="s">
        <v>290</v>
      </c>
      <c r="B12" s="39" t="s">
        <v>26</v>
      </c>
      <c r="C12" s="39"/>
      <c r="D12" s="39" t="s">
        <v>289</v>
      </c>
      <c r="E12" s="39" t="s">
        <v>156</v>
      </c>
      <c r="F12" s="38" t="s">
        <v>54</v>
      </c>
      <c r="G12" s="40">
        <v>2.7882438999999999</v>
      </c>
      <c r="H12" s="40" t="s">
        <v>17</v>
      </c>
      <c r="I12" s="56">
        <v>31.41</v>
      </c>
      <c r="J12" s="56" t="s">
        <v>17</v>
      </c>
      <c r="K12" s="56">
        <v>87.58</v>
      </c>
      <c r="L12" s="56" t="s">
        <v>17</v>
      </c>
      <c r="M12" s="56">
        <v>87.578741527199995</v>
      </c>
      <c r="N12" s="56">
        <v>2.8799999999999999E-2</v>
      </c>
      <c r="O12" s="56">
        <v>2379.9588205596988</v>
      </c>
      <c r="P12" s="56">
        <v>0.78220000000000001</v>
      </c>
    </row>
    <row r="13" spans="1:18" ht="25.9" customHeight="1">
      <c r="A13" s="47" t="s">
        <v>229</v>
      </c>
      <c r="B13" s="46" t="s">
        <v>26</v>
      </c>
      <c r="C13" s="46"/>
      <c r="D13" s="46" t="s">
        <v>228</v>
      </c>
      <c r="E13" s="46" t="s">
        <v>102</v>
      </c>
      <c r="F13" s="45" t="s">
        <v>54</v>
      </c>
      <c r="G13" s="47">
        <v>51.631222000000001</v>
      </c>
      <c r="H13" s="47" t="s">
        <v>17</v>
      </c>
      <c r="I13" s="57">
        <v>1.67</v>
      </c>
      <c r="J13" s="57" t="s">
        <v>17</v>
      </c>
      <c r="K13" s="57">
        <v>86.22</v>
      </c>
      <c r="L13" s="57" t="s">
        <v>17</v>
      </c>
      <c r="M13" s="57">
        <v>86.224140739999996</v>
      </c>
      <c r="N13" s="57">
        <v>2.8299999999999999E-2</v>
      </c>
      <c r="O13" s="57">
        <v>2466.1829612996985</v>
      </c>
      <c r="P13" s="57">
        <v>0.8105</v>
      </c>
    </row>
    <row r="14" spans="1:18" ht="24" customHeight="1">
      <c r="A14" s="47" t="s">
        <v>288</v>
      </c>
      <c r="B14" s="46" t="s">
        <v>26</v>
      </c>
      <c r="C14" s="46"/>
      <c r="D14" s="46" t="s">
        <v>287</v>
      </c>
      <c r="E14" s="46" t="s">
        <v>156</v>
      </c>
      <c r="F14" s="45" t="s">
        <v>54</v>
      </c>
      <c r="G14" s="47">
        <v>3.2604000000000002</v>
      </c>
      <c r="H14" s="47" t="s">
        <v>17</v>
      </c>
      <c r="I14" s="57">
        <v>23.85</v>
      </c>
      <c r="J14" s="57" t="s">
        <v>17</v>
      </c>
      <c r="K14" s="57">
        <v>77.760000000000005</v>
      </c>
      <c r="L14" s="57" t="s">
        <v>17</v>
      </c>
      <c r="M14" s="57">
        <v>77.760540505142998</v>
      </c>
      <c r="N14" s="57">
        <v>2.5600000000000001E-2</v>
      </c>
      <c r="O14" s="57">
        <v>2543.9435018048416</v>
      </c>
      <c r="P14" s="57">
        <v>0.83609999999999995</v>
      </c>
    </row>
    <row r="15" spans="1:18" ht="24" customHeight="1">
      <c r="A15" s="47" t="s">
        <v>286</v>
      </c>
      <c r="B15" s="46" t="s">
        <v>26</v>
      </c>
      <c r="C15" s="46"/>
      <c r="D15" s="46" t="s">
        <v>285</v>
      </c>
      <c r="E15" s="46" t="s">
        <v>156</v>
      </c>
      <c r="F15" s="45" t="s">
        <v>54</v>
      </c>
      <c r="G15" s="47">
        <v>3.1600953999999999</v>
      </c>
      <c r="H15" s="47" t="s">
        <v>17</v>
      </c>
      <c r="I15" s="57">
        <v>20.010000000000002</v>
      </c>
      <c r="J15" s="57" t="s">
        <v>17</v>
      </c>
      <c r="K15" s="57">
        <v>63.23</v>
      </c>
      <c r="L15" s="57" t="s">
        <v>17</v>
      </c>
      <c r="M15" s="57">
        <v>63.233509750397999</v>
      </c>
      <c r="N15" s="57">
        <v>2.0799999999999999E-2</v>
      </c>
      <c r="O15" s="57">
        <v>2607.1770115552395</v>
      </c>
      <c r="P15" s="57">
        <v>0.8569</v>
      </c>
    </row>
    <row r="16" spans="1:18" ht="39" customHeight="1">
      <c r="A16" s="47" t="s">
        <v>284</v>
      </c>
      <c r="B16" s="46" t="s">
        <v>26</v>
      </c>
      <c r="C16" s="46"/>
      <c r="D16" s="46" t="s">
        <v>283</v>
      </c>
      <c r="E16" s="46" t="s">
        <v>102</v>
      </c>
      <c r="F16" s="45" t="s">
        <v>268</v>
      </c>
      <c r="G16" s="47">
        <v>3.8929999999999998E-4</v>
      </c>
      <c r="H16" s="47" t="s">
        <v>17</v>
      </c>
      <c r="I16" s="57">
        <v>151948</v>
      </c>
      <c r="J16" s="57" t="s">
        <v>17</v>
      </c>
      <c r="K16" s="57">
        <v>59.15</v>
      </c>
      <c r="L16" s="57" t="s">
        <v>17</v>
      </c>
      <c r="M16" s="57">
        <v>59.149998349199997</v>
      </c>
      <c r="N16" s="57">
        <v>1.9400000000000001E-2</v>
      </c>
      <c r="O16" s="57">
        <v>2666.3270099044398</v>
      </c>
      <c r="P16" s="57">
        <v>0.87629999999999997</v>
      </c>
    </row>
    <row r="17" spans="1:16" ht="25.9" customHeight="1">
      <c r="A17" s="47" t="s">
        <v>282</v>
      </c>
      <c r="B17" s="46" t="s">
        <v>26</v>
      </c>
      <c r="C17" s="46"/>
      <c r="D17" s="46" t="s">
        <v>281</v>
      </c>
      <c r="E17" s="46" t="s">
        <v>210</v>
      </c>
      <c r="F17" s="45" t="s">
        <v>54</v>
      </c>
      <c r="G17" s="47">
        <v>34.628642999999997</v>
      </c>
      <c r="H17" s="47" t="s">
        <v>17</v>
      </c>
      <c r="I17" s="57">
        <v>1.65</v>
      </c>
      <c r="J17" s="57" t="s">
        <v>17</v>
      </c>
      <c r="K17" s="57">
        <v>57.14</v>
      </c>
      <c r="L17" s="57" t="s">
        <v>17</v>
      </c>
      <c r="M17" s="57">
        <v>57.137260949999998</v>
      </c>
      <c r="N17" s="57">
        <v>1.8800000000000001E-2</v>
      </c>
      <c r="O17" s="57">
        <v>2723.4642708544397</v>
      </c>
      <c r="P17" s="57">
        <v>0.89510000000000001</v>
      </c>
    </row>
    <row r="18" spans="1:16" ht="39" customHeight="1">
      <c r="A18" s="47" t="s">
        <v>280</v>
      </c>
      <c r="B18" s="46" t="s">
        <v>26</v>
      </c>
      <c r="C18" s="46"/>
      <c r="D18" s="46" t="s">
        <v>279</v>
      </c>
      <c r="E18" s="46" t="s">
        <v>210</v>
      </c>
      <c r="F18" s="45" t="s">
        <v>268</v>
      </c>
      <c r="G18" s="47">
        <v>3.299E-4</v>
      </c>
      <c r="H18" s="47" t="s">
        <v>17</v>
      </c>
      <c r="I18" s="57">
        <v>166101.75</v>
      </c>
      <c r="J18" s="57" t="s">
        <v>17</v>
      </c>
      <c r="K18" s="57">
        <v>54.8</v>
      </c>
      <c r="L18" s="57" t="s">
        <v>17</v>
      </c>
      <c r="M18" s="57">
        <v>54.797729399829002</v>
      </c>
      <c r="N18" s="57">
        <v>1.7999999999999999E-2</v>
      </c>
      <c r="O18" s="57">
        <v>2778.2620002542685</v>
      </c>
      <c r="P18" s="57">
        <v>0.91310000000000002</v>
      </c>
    </row>
    <row r="19" spans="1:16" ht="24" customHeight="1">
      <c r="A19" s="47" t="s">
        <v>278</v>
      </c>
      <c r="B19" s="46" t="s">
        <v>26</v>
      </c>
      <c r="C19" s="46"/>
      <c r="D19" s="46" t="s">
        <v>277</v>
      </c>
      <c r="E19" s="46" t="s">
        <v>156</v>
      </c>
      <c r="F19" s="45" t="s">
        <v>54</v>
      </c>
      <c r="G19" s="47">
        <v>2.1908734999999999</v>
      </c>
      <c r="H19" s="47" t="s">
        <v>17</v>
      </c>
      <c r="I19" s="57">
        <v>23.57</v>
      </c>
      <c r="J19" s="57" t="s">
        <v>17</v>
      </c>
      <c r="K19" s="57">
        <v>51.64</v>
      </c>
      <c r="L19" s="57" t="s">
        <v>17</v>
      </c>
      <c r="M19" s="57">
        <v>51.638888036735999</v>
      </c>
      <c r="N19" s="57">
        <v>1.7000000000000001E-2</v>
      </c>
      <c r="O19" s="57">
        <v>2829.9008882910048</v>
      </c>
      <c r="P19" s="57">
        <v>0.93010000000000004</v>
      </c>
    </row>
    <row r="20" spans="1:16" ht="25.9" customHeight="1">
      <c r="A20" s="47" t="s">
        <v>276</v>
      </c>
      <c r="B20" s="46" t="s">
        <v>26</v>
      </c>
      <c r="C20" s="46"/>
      <c r="D20" s="46" t="s">
        <v>275</v>
      </c>
      <c r="E20" s="46" t="s">
        <v>96</v>
      </c>
      <c r="F20" s="45" t="s">
        <v>54</v>
      </c>
      <c r="G20" s="47">
        <v>47.631222000000001</v>
      </c>
      <c r="H20" s="47" t="s">
        <v>17</v>
      </c>
      <c r="I20" s="57">
        <v>0.92</v>
      </c>
      <c r="J20" s="57" t="s">
        <v>17</v>
      </c>
      <c r="K20" s="57">
        <v>43.82</v>
      </c>
      <c r="L20" s="57" t="s">
        <v>17</v>
      </c>
      <c r="M20" s="57">
        <v>43.820724239999997</v>
      </c>
      <c r="N20" s="57">
        <v>1.44E-2</v>
      </c>
      <c r="O20" s="57">
        <v>2873.7216125310047</v>
      </c>
      <c r="P20" s="57">
        <v>0.94450000000000001</v>
      </c>
    </row>
    <row r="21" spans="1:16" ht="24" customHeight="1">
      <c r="A21" s="50" t="s">
        <v>274</v>
      </c>
      <c r="B21" s="52" t="s">
        <v>26</v>
      </c>
      <c r="C21" s="52"/>
      <c r="D21" s="52" t="s">
        <v>273</v>
      </c>
      <c r="E21" s="52" t="s">
        <v>156</v>
      </c>
      <c r="F21" s="51" t="s">
        <v>54</v>
      </c>
      <c r="G21" s="50">
        <v>1.7658878</v>
      </c>
      <c r="H21" s="50" t="s">
        <v>17</v>
      </c>
      <c r="I21" s="58">
        <v>19.32</v>
      </c>
      <c r="J21" s="58" t="s">
        <v>17</v>
      </c>
      <c r="K21" s="58">
        <v>34.119999999999997</v>
      </c>
      <c r="L21" s="58" t="s">
        <v>17</v>
      </c>
      <c r="M21" s="58">
        <v>34.116952605119998</v>
      </c>
      <c r="N21" s="58">
        <v>1.12E-2</v>
      </c>
      <c r="O21" s="58">
        <v>2907.8385651361245</v>
      </c>
      <c r="P21" s="58">
        <v>0.95569999999999999</v>
      </c>
    </row>
    <row r="22" spans="1:16" ht="25.9" customHeight="1">
      <c r="A22" s="50" t="s">
        <v>272</v>
      </c>
      <c r="B22" s="52" t="s">
        <v>26</v>
      </c>
      <c r="C22" s="52"/>
      <c r="D22" s="52" t="s">
        <v>271</v>
      </c>
      <c r="E22" s="52" t="s">
        <v>210</v>
      </c>
      <c r="F22" s="51" t="s">
        <v>54</v>
      </c>
      <c r="G22" s="50">
        <v>34.628642999999997</v>
      </c>
      <c r="H22" s="50" t="s">
        <v>17</v>
      </c>
      <c r="I22" s="58">
        <v>0.76</v>
      </c>
      <c r="J22" s="58" t="s">
        <v>17</v>
      </c>
      <c r="K22" s="58">
        <v>26.32</v>
      </c>
      <c r="L22" s="58" t="s">
        <v>17</v>
      </c>
      <c r="M22" s="58">
        <v>26.31776868</v>
      </c>
      <c r="N22" s="58">
        <v>8.6E-3</v>
      </c>
      <c r="O22" s="58">
        <v>2934.1563338161245</v>
      </c>
      <c r="P22" s="58">
        <v>0.96430000000000005</v>
      </c>
    </row>
    <row r="23" spans="1:16" ht="24" customHeight="1">
      <c r="A23" s="50" t="s">
        <v>104</v>
      </c>
      <c r="B23" s="52" t="s">
        <v>35</v>
      </c>
      <c r="C23" s="52"/>
      <c r="D23" s="52" t="s">
        <v>103</v>
      </c>
      <c r="E23" s="52" t="s">
        <v>102</v>
      </c>
      <c r="F23" s="51" t="s">
        <v>95</v>
      </c>
      <c r="G23" s="50">
        <v>1.388552</v>
      </c>
      <c r="H23" s="50" t="s">
        <v>17</v>
      </c>
      <c r="I23" s="58">
        <v>17.46</v>
      </c>
      <c r="J23" s="58" t="s">
        <v>17</v>
      </c>
      <c r="K23" s="58">
        <v>24.24</v>
      </c>
      <c r="L23" s="58" t="s">
        <v>17</v>
      </c>
      <c r="M23" s="58">
        <v>24.244117920000001</v>
      </c>
      <c r="N23" s="58">
        <v>8.0000000000000002E-3</v>
      </c>
      <c r="O23" s="58">
        <v>2958.4004517361245</v>
      </c>
      <c r="P23" s="58">
        <v>0.97230000000000005</v>
      </c>
    </row>
    <row r="24" spans="1:16" ht="24" customHeight="1">
      <c r="A24" s="50" t="s">
        <v>165</v>
      </c>
      <c r="B24" s="52" t="s">
        <v>35</v>
      </c>
      <c r="C24" s="52"/>
      <c r="D24" s="52" t="s">
        <v>164</v>
      </c>
      <c r="E24" s="52" t="s">
        <v>102</v>
      </c>
      <c r="F24" s="51" t="s">
        <v>95</v>
      </c>
      <c r="G24" s="50">
        <v>6.1379999999999997E-2</v>
      </c>
      <c r="H24" s="50" t="s">
        <v>17</v>
      </c>
      <c r="I24" s="58">
        <v>237.08</v>
      </c>
      <c r="J24" s="58" t="s">
        <v>17</v>
      </c>
      <c r="K24" s="58">
        <v>14.55</v>
      </c>
      <c r="L24" s="58" t="s">
        <v>17</v>
      </c>
      <c r="M24" s="58">
        <v>14.5519704</v>
      </c>
      <c r="N24" s="58">
        <v>4.7999999999999996E-3</v>
      </c>
      <c r="O24" s="58">
        <v>2972.9524221361248</v>
      </c>
      <c r="P24" s="58">
        <v>0.97709999999999997</v>
      </c>
    </row>
    <row r="25" spans="1:16" ht="25.9" customHeight="1">
      <c r="A25" s="50" t="s">
        <v>270</v>
      </c>
      <c r="B25" s="52" t="s">
        <v>26</v>
      </c>
      <c r="C25" s="52"/>
      <c r="D25" s="52" t="s">
        <v>269</v>
      </c>
      <c r="E25" s="52" t="s">
        <v>210</v>
      </c>
      <c r="F25" s="51" t="s">
        <v>268</v>
      </c>
      <c r="G25" s="50">
        <v>3.8860000000000001E-4</v>
      </c>
      <c r="H25" s="50" t="s">
        <v>17</v>
      </c>
      <c r="I25" s="58">
        <v>34270.83</v>
      </c>
      <c r="J25" s="58" t="s">
        <v>17</v>
      </c>
      <c r="K25" s="58">
        <v>13.32</v>
      </c>
      <c r="L25" s="58" t="s">
        <v>17</v>
      </c>
      <c r="M25" s="58">
        <v>13.316021197324559</v>
      </c>
      <c r="N25" s="58">
        <v>4.4000000000000003E-3</v>
      </c>
      <c r="O25" s="58">
        <v>2986.2684433334493</v>
      </c>
      <c r="P25" s="58">
        <v>0.98140000000000005</v>
      </c>
    </row>
    <row r="26" spans="1:16" ht="25.9" customHeight="1">
      <c r="A26" s="50" t="s">
        <v>133</v>
      </c>
      <c r="B26" s="52" t="s">
        <v>35</v>
      </c>
      <c r="C26" s="52"/>
      <c r="D26" s="52" t="s">
        <v>132</v>
      </c>
      <c r="E26" s="52" t="s">
        <v>96</v>
      </c>
      <c r="F26" s="51" t="s">
        <v>95</v>
      </c>
      <c r="G26" s="50">
        <v>1.388552</v>
      </c>
      <c r="H26" s="50" t="s">
        <v>17</v>
      </c>
      <c r="I26" s="58">
        <v>6.23</v>
      </c>
      <c r="J26" s="58" t="s">
        <v>17</v>
      </c>
      <c r="K26" s="58">
        <v>8.65</v>
      </c>
      <c r="L26" s="58" t="s">
        <v>17</v>
      </c>
      <c r="M26" s="58">
        <v>8.6506789600000005</v>
      </c>
      <c r="N26" s="58">
        <v>2.8E-3</v>
      </c>
      <c r="O26" s="58">
        <v>2994.9191222934492</v>
      </c>
      <c r="P26" s="58">
        <v>0.98429999999999995</v>
      </c>
    </row>
    <row r="27" spans="1:16" ht="25.9" customHeight="1">
      <c r="A27" s="50" t="s">
        <v>267</v>
      </c>
      <c r="B27" s="52" t="s">
        <v>26</v>
      </c>
      <c r="C27" s="52"/>
      <c r="D27" s="52" t="s">
        <v>266</v>
      </c>
      <c r="E27" s="52" t="s">
        <v>210</v>
      </c>
      <c r="F27" s="51" t="s">
        <v>54</v>
      </c>
      <c r="G27" s="50">
        <v>4.9382789999999996</v>
      </c>
      <c r="H27" s="50" t="s">
        <v>17</v>
      </c>
      <c r="I27" s="58">
        <v>1.54</v>
      </c>
      <c r="J27" s="58" t="s">
        <v>17</v>
      </c>
      <c r="K27" s="58">
        <v>7.6</v>
      </c>
      <c r="L27" s="58" t="s">
        <v>17</v>
      </c>
      <c r="M27" s="58">
        <v>7.6049496599999999</v>
      </c>
      <c r="N27" s="58">
        <v>2.5000000000000001E-3</v>
      </c>
      <c r="O27" s="58">
        <v>3002.524071953449</v>
      </c>
      <c r="P27" s="58">
        <v>0.98680000000000001</v>
      </c>
    </row>
    <row r="28" spans="1:16" ht="24" customHeight="1">
      <c r="A28" s="50" t="s">
        <v>152</v>
      </c>
      <c r="B28" s="52" t="s">
        <v>35</v>
      </c>
      <c r="C28" s="52"/>
      <c r="D28" s="52" t="s">
        <v>151</v>
      </c>
      <c r="E28" s="52" t="s">
        <v>102</v>
      </c>
      <c r="F28" s="51" t="s">
        <v>95</v>
      </c>
      <c r="G28" s="50">
        <v>1.2766360000000001</v>
      </c>
      <c r="H28" s="50" t="s">
        <v>17</v>
      </c>
      <c r="I28" s="58">
        <v>5.61</v>
      </c>
      <c r="J28" s="58" t="s">
        <v>17</v>
      </c>
      <c r="K28" s="58">
        <v>7.16</v>
      </c>
      <c r="L28" s="58" t="s">
        <v>17</v>
      </c>
      <c r="M28" s="58">
        <v>7.1619279599999999</v>
      </c>
      <c r="N28" s="58">
        <v>2.3999999999999998E-3</v>
      </c>
      <c r="O28" s="58">
        <v>3009.685999913449</v>
      </c>
      <c r="P28" s="58">
        <v>0.98909999999999998</v>
      </c>
    </row>
    <row r="29" spans="1:16" ht="25.9" customHeight="1">
      <c r="A29" s="50" t="s">
        <v>265</v>
      </c>
      <c r="B29" s="52" t="s">
        <v>26</v>
      </c>
      <c r="C29" s="52"/>
      <c r="D29" s="52" t="s">
        <v>264</v>
      </c>
      <c r="E29" s="52" t="s">
        <v>210</v>
      </c>
      <c r="F29" s="51" t="s">
        <v>54</v>
      </c>
      <c r="G29" s="50">
        <v>5.9021400000000002</v>
      </c>
      <c r="H29" s="50" t="s">
        <v>17</v>
      </c>
      <c r="I29" s="58">
        <v>1.07</v>
      </c>
      <c r="J29" s="58" t="s">
        <v>17</v>
      </c>
      <c r="K29" s="58">
        <v>6.32</v>
      </c>
      <c r="L29" s="58" t="s">
        <v>17</v>
      </c>
      <c r="M29" s="58">
        <v>6.3152898000000004</v>
      </c>
      <c r="N29" s="58">
        <v>2.0999999999999999E-3</v>
      </c>
      <c r="O29" s="58">
        <v>3016.0012897134493</v>
      </c>
      <c r="P29" s="58">
        <v>0.99119999999999997</v>
      </c>
    </row>
    <row r="30" spans="1:16" ht="24" customHeight="1">
      <c r="A30" s="50" t="s">
        <v>223</v>
      </c>
      <c r="B30" s="52" t="s">
        <v>35</v>
      </c>
      <c r="C30" s="52"/>
      <c r="D30" s="52" t="s">
        <v>222</v>
      </c>
      <c r="E30" s="52" t="s">
        <v>156</v>
      </c>
      <c r="F30" s="51" t="s">
        <v>155</v>
      </c>
      <c r="G30" s="50">
        <v>0.24</v>
      </c>
      <c r="H30" s="50" t="s">
        <v>17</v>
      </c>
      <c r="I30" s="58">
        <v>23.87</v>
      </c>
      <c r="J30" s="58" t="s">
        <v>17</v>
      </c>
      <c r="K30" s="58">
        <v>5.73</v>
      </c>
      <c r="L30" s="58" t="s">
        <v>17</v>
      </c>
      <c r="M30" s="58">
        <v>5.7284639999999998</v>
      </c>
      <c r="N30" s="58">
        <v>1.9E-3</v>
      </c>
      <c r="O30" s="58">
        <v>3021.7297537134491</v>
      </c>
      <c r="P30" s="58">
        <v>0.99309999999999998</v>
      </c>
    </row>
    <row r="31" spans="1:16" ht="25.9" customHeight="1">
      <c r="A31" s="50" t="s">
        <v>263</v>
      </c>
      <c r="B31" s="52" t="s">
        <v>26</v>
      </c>
      <c r="C31" s="52"/>
      <c r="D31" s="52" t="s">
        <v>262</v>
      </c>
      <c r="E31" s="52" t="s">
        <v>210</v>
      </c>
      <c r="F31" s="51" t="s">
        <v>54</v>
      </c>
      <c r="G31" s="50">
        <v>4.9382789999999996</v>
      </c>
      <c r="H31" s="50" t="s">
        <v>17</v>
      </c>
      <c r="I31" s="58">
        <v>1.02</v>
      </c>
      <c r="J31" s="58" t="s">
        <v>17</v>
      </c>
      <c r="K31" s="58">
        <v>5.04</v>
      </c>
      <c r="L31" s="58" t="s">
        <v>17</v>
      </c>
      <c r="M31" s="58">
        <v>5.0370445799999999</v>
      </c>
      <c r="N31" s="58">
        <v>1.6999999999999999E-3</v>
      </c>
      <c r="O31" s="58">
        <v>3026.766798293449</v>
      </c>
      <c r="P31" s="58">
        <v>0.99480000000000002</v>
      </c>
    </row>
    <row r="32" spans="1:16" ht="24" customHeight="1">
      <c r="A32" s="50" t="s">
        <v>169</v>
      </c>
      <c r="B32" s="52" t="s">
        <v>35</v>
      </c>
      <c r="C32" s="52"/>
      <c r="D32" s="52" t="s">
        <v>168</v>
      </c>
      <c r="E32" s="52" t="s">
        <v>102</v>
      </c>
      <c r="F32" s="51" t="s">
        <v>95</v>
      </c>
      <c r="G32" s="50">
        <v>2.0459999999999999E-2</v>
      </c>
      <c r="H32" s="50" t="s">
        <v>17</v>
      </c>
      <c r="I32" s="58">
        <v>238.04</v>
      </c>
      <c r="J32" s="58" t="s">
        <v>17</v>
      </c>
      <c r="K32" s="58">
        <v>4.87</v>
      </c>
      <c r="L32" s="58" t="s">
        <v>17</v>
      </c>
      <c r="M32" s="58">
        <v>4.8702984000000002</v>
      </c>
      <c r="N32" s="58">
        <v>1.6000000000000001E-3</v>
      </c>
      <c r="O32" s="58">
        <v>3031.6370966934492</v>
      </c>
      <c r="P32" s="58">
        <v>0.99639999999999995</v>
      </c>
    </row>
    <row r="33" spans="1:16" ht="25.9" customHeight="1">
      <c r="A33" s="50" t="s">
        <v>261</v>
      </c>
      <c r="B33" s="52" t="s">
        <v>26</v>
      </c>
      <c r="C33" s="52"/>
      <c r="D33" s="52" t="s">
        <v>260</v>
      </c>
      <c r="E33" s="52" t="s">
        <v>210</v>
      </c>
      <c r="F33" s="51" t="s">
        <v>54</v>
      </c>
      <c r="G33" s="50">
        <v>2.1621600000000001</v>
      </c>
      <c r="H33" s="50" t="s">
        <v>17</v>
      </c>
      <c r="I33" s="58">
        <v>1.78</v>
      </c>
      <c r="J33" s="58" t="s">
        <v>17</v>
      </c>
      <c r="K33" s="58">
        <v>3.85</v>
      </c>
      <c r="L33" s="58" t="s">
        <v>17</v>
      </c>
      <c r="M33" s="58">
        <v>3.8486448000000002</v>
      </c>
      <c r="N33" s="58">
        <v>1.2999999999999999E-3</v>
      </c>
      <c r="O33" s="58">
        <v>3035.485741493449</v>
      </c>
      <c r="P33" s="58">
        <v>0.99760000000000004</v>
      </c>
    </row>
    <row r="34" spans="1:16" ht="25.9" customHeight="1">
      <c r="A34" s="50" t="s">
        <v>235</v>
      </c>
      <c r="B34" s="52" t="s">
        <v>26</v>
      </c>
      <c r="C34" s="52"/>
      <c r="D34" s="52" t="s">
        <v>234</v>
      </c>
      <c r="E34" s="52" t="s">
        <v>210</v>
      </c>
      <c r="F34" s="51" t="s">
        <v>54</v>
      </c>
      <c r="G34" s="50">
        <v>4</v>
      </c>
      <c r="H34" s="50" t="s">
        <v>17</v>
      </c>
      <c r="I34" s="58">
        <v>0.92</v>
      </c>
      <c r="J34" s="58" t="s">
        <v>17</v>
      </c>
      <c r="K34" s="58">
        <v>3.68</v>
      </c>
      <c r="L34" s="58" t="s">
        <v>17</v>
      </c>
      <c r="M34" s="58">
        <v>3.68</v>
      </c>
      <c r="N34" s="58">
        <v>1.1999999999999999E-3</v>
      </c>
      <c r="O34" s="58">
        <v>3039.1657414934493</v>
      </c>
      <c r="P34" s="58">
        <v>0.99880000000000002</v>
      </c>
    </row>
    <row r="35" spans="1:16" ht="25.9" customHeight="1">
      <c r="A35" s="50" t="s">
        <v>238</v>
      </c>
      <c r="B35" s="52" t="s">
        <v>26</v>
      </c>
      <c r="C35" s="52"/>
      <c r="D35" s="52" t="s">
        <v>237</v>
      </c>
      <c r="E35" s="52" t="s">
        <v>236</v>
      </c>
      <c r="F35" s="51" t="s">
        <v>54</v>
      </c>
      <c r="G35" s="50">
        <v>51.631222000000001</v>
      </c>
      <c r="H35" s="50" t="s">
        <v>17</v>
      </c>
      <c r="I35" s="58">
        <v>0.04</v>
      </c>
      <c r="J35" s="58" t="s">
        <v>17</v>
      </c>
      <c r="K35" s="58">
        <v>2.0699999999999998</v>
      </c>
      <c r="L35" s="58" t="s">
        <v>17</v>
      </c>
      <c r="M35" s="58">
        <v>2.06524888</v>
      </c>
      <c r="N35" s="58">
        <v>6.9999999999999999E-4</v>
      </c>
      <c r="O35" s="58">
        <v>3041.230990373449</v>
      </c>
      <c r="P35" s="58">
        <v>0.99950000000000006</v>
      </c>
    </row>
    <row r="36" spans="1:16" ht="24" customHeight="1">
      <c r="A36" s="50" t="s">
        <v>145</v>
      </c>
      <c r="B36" s="52" t="s">
        <v>35</v>
      </c>
      <c r="C36" s="52"/>
      <c r="D36" s="52" t="s">
        <v>144</v>
      </c>
      <c r="E36" s="52" t="s">
        <v>96</v>
      </c>
      <c r="F36" s="51" t="s">
        <v>143</v>
      </c>
      <c r="G36" s="50">
        <v>5.4559999999999999E-3</v>
      </c>
      <c r="H36" s="50" t="s">
        <v>17</v>
      </c>
      <c r="I36" s="58">
        <v>374.34</v>
      </c>
      <c r="J36" s="58" t="s">
        <v>17</v>
      </c>
      <c r="K36" s="58">
        <v>2.04</v>
      </c>
      <c r="L36" s="58" t="s">
        <v>17</v>
      </c>
      <c r="M36" s="58">
        <v>2.0423990399999998</v>
      </c>
      <c r="N36" s="58">
        <v>6.9999999999999999E-4</v>
      </c>
      <c r="O36" s="58">
        <v>3043.273389413449</v>
      </c>
      <c r="P36" s="58">
        <v>1.0002</v>
      </c>
    </row>
    <row r="37" spans="1:16" ht="25.9" customHeight="1">
      <c r="A37" s="50" t="s">
        <v>259</v>
      </c>
      <c r="B37" s="52" t="s">
        <v>26</v>
      </c>
      <c r="C37" s="52"/>
      <c r="D37" s="52" t="s">
        <v>258</v>
      </c>
      <c r="E37" s="52" t="s">
        <v>210</v>
      </c>
      <c r="F37" s="51" t="s">
        <v>54</v>
      </c>
      <c r="G37" s="50">
        <v>2.1621600000000001</v>
      </c>
      <c r="H37" s="50" t="s">
        <v>17</v>
      </c>
      <c r="I37" s="58">
        <v>0.61</v>
      </c>
      <c r="J37" s="58" t="s">
        <v>17</v>
      </c>
      <c r="K37" s="58">
        <v>1.32</v>
      </c>
      <c r="L37" s="58" t="s">
        <v>17</v>
      </c>
      <c r="M37" s="58">
        <v>1.3189176</v>
      </c>
      <c r="N37" s="58">
        <v>4.0000000000000002E-4</v>
      </c>
      <c r="O37" s="58">
        <v>3044.592307013449</v>
      </c>
      <c r="P37" s="58">
        <v>1.0005999999999999</v>
      </c>
    </row>
    <row r="38" spans="1:16" ht="24" customHeight="1">
      <c r="A38" s="50" t="s">
        <v>98</v>
      </c>
      <c r="B38" s="52" t="s">
        <v>35</v>
      </c>
      <c r="C38" s="52"/>
      <c r="D38" s="52" t="s">
        <v>97</v>
      </c>
      <c r="E38" s="52" t="s">
        <v>96</v>
      </c>
      <c r="F38" s="51" t="s">
        <v>95</v>
      </c>
      <c r="G38" s="50">
        <v>6.1379999999999997E-2</v>
      </c>
      <c r="H38" s="50" t="s">
        <v>17</v>
      </c>
      <c r="I38" s="58">
        <v>15.64</v>
      </c>
      <c r="J38" s="58" t="s">
        <v>17</v>
      </c>
      <c r="K38" s="58">
        <v>0.96</v>
      </c>
      <c r="L38" s="58" t="s">
        <v>17</v>
      </c>
      <c r="M38" s="58">
        <v>0.95998320000000004</v>
      </c>
      <c r="N38" s="58">
        <v>2.9999999999999997E-4</v>
      </c>
      <c r="O38" s="58">
        <v>3045.5522902134489</v>
      </c>
      <c r="P38" s="58">
        <v>1.0008999999999999</v>
      </c>
    </row>
    <row r="39" spans="1:16" ht="25.9" customHeight="1">
      <c r="A39" s="50" t="s">
        <v>115</v>
      </c>
      <c r="B39" s="52" t="s">
        <v>35</v>
      </c>
      <c r="C39" s="52"/>
      <c r="D39" s="52" t="s">
        <v>114</v>
      </c>
      <c r="E39" s="52" t="s">
        <v>102</v>
      </c>
      <c r="F39" s="51" t="s">
        <v>113</v>
      </c>
      <c r="G39" s="50">
        <v>1.0888E-2</v>
      </c>
      <c r="H39" s="50" t="s">
        <v>17</v>
      </c>
      <c r="I39" s="58">
        <v>80.55</v>
      </c>
      <c r="J39" s="58" t="s">
        <v>17</v>
      </c>
      <c r="K39" s="58">
        <v>0.88</v>
      </c>
      <c r="L39" s="58" t="s">
        <v>17</v>
      </c>
      <c r="M39" s="58">
        <v>0.87702840000000004</v>
      </c>
      <c r="N39" s="58">
        <v>2.9999999999999997E-4</v>
      </c>
      <c r="O39" s="58">
        <v>3046.4293186134491</v>
      </c>
      <c r="P39" s="58">
        <v>1.0012000000000001</v>
      </c>
    </row>
    <row r="40" spans="1:16" ht="24" customHeight="1">
      <c r="A40" s="50" t="s">
        <v>126</v>
      </c>
      <c r="B40" s="52" t="s">
        <v>35</v>
      </c>
      <c r="C40" s="52"/>
      <c r="D40" s="52" t="s">
        <v>125</v>
      </c>
      <c r="E40" s="52" t="s">
        <v>102</v>
      </c>
      <c r="F40" s="51" t="s">
        <v>95</v>
      </c>
      <c r="G40" s="50">
        <v>2.4552000000000001E-2</v>
      </c>
      <c r="H40" s="50" t="s">
        <v>17</v>
      </c>
      <c r="I40" s="58">
        <v>22.46</v>
      </c>
      <c r="J40" s="58" t="s">
        <v>17</v>
      </c>
      <c r="K40" s="58">
        <v>0.55000000000000004</v>
      </c>
      <c r="L40" s="58" t="s">
        <v>17</v>
      </c>
      <c r="M40" s="58">
        <v>0.55143792000000003</v>
      </c>
      <c r="N40" s="58">
        <v>2.0000000000000001E-4</v>
      </c>
      <c r="O40" s="58">
        <v>3046.980756533449</v>
      </c>
      <c r="P40" s="58">
        <v>1.0014000000000001</v>
      </c>
    </row>
    <row r="41" spans="1:16" ht="25.9" customHeight="1">
      <c r="A41" s="50" t="s">
        <v>148</v>
      </c>
      <c r="B41" s="52" t="s">
        <v>35</v>
      </c>
      <c r="C41" s="52"/>
      <c r="D41" s="52" t="s">
        <v>147</v>
      </c>
      <c r="E41" s="52" t="s">
        <v>102</v>
      </c>
      <c r="F41" s="51" t="s">
        <v>95</v>
      </c>
      <c r="G41" s="50">
        <v>2.6800000000000001E-3</v>
      </c>
      <c r="H41" s="50" t="s">
        <v>17</v>
      </c>
      <c r="I41" s="58">
        <v>203.39</v>
      </c>
      <c r="J41" s="58" t="s">
        <v>17</v>
      </c>
      <c r="K41" s="58">
        <v>0.55000000000000004</v>
      </c>
      <c r="L41" s="58" t="s">
        <v>17</v>
      </c>
      <c r="M41" s="58">
        <v>0.54508520000000005</v>
      </c>
      <c r="N41" s="58">
        <v>2.0000000000000001E-4</v>
      </c>
      <c r="O41" s="58">
        <v>3047.5258417334489</v>
      </c>
      <c r="P41" s="58">
        <v>1.0016</v>
      </c>
    </row>
    <row r="42" spans="1:16" ht="24" customHeight="1">
      <c r="A42" s="50" t="s">
        <v>140</v>
      </c>
      <c r="B42" s="52" t="s">
        <v>35</v>
      </c>
      <c r="C42" s="52"/>
      <c r="D42" s="52" t="s">
        <v>139</v>
      </c>
      <c r="E42" s="52" t="s">
        <v>102</v>
      </c>
      <c r="F42" s="51" t="s">
        <v>113</v>
      </c>
      <c r="G42" s="50">
        <v>3.1371999999999997E-2</v>
      </c>
      <c r="H42" s="50" t="s">
        <v>17</v>
      </c>
      <c r="I42" s="58">
        <v>15.09</v>
      </c>
      <c r="J42" s="58" t="s">
        <v>17</v>
      </c>
      <c r="K42" s="58">
        <v>0.47</v>
      </c>
      <c r="L42" s="58" t="s">
        <v>17</v>
      </c>
      <c r="M42" s="58">
        <v>0.47340347999999999</v>
      </c>
      <c r="N42" s="58">
        <v>2.0000000000000001E-4</v>
      </c>
      <c r="O42" s="58">
        <v>3047.9992452134493</v>
      </c>
      <c r="P42" s="58">
        <v>1.0017</v>
      </c>
    </row>
    <row r="43" spans="1:16" ht="24" customHeight="1">
      <c r="A43" s="50" t="s">
        <v>122</v>
      </c>
      <c r="B43" s="52" t="s">
        <v>35</v>
      </c>
      <c r="C43" s="52"/>
      <c r="D43" s="52" t="s">
        <v>121</v>
      </c>
      <c r="E43" s="52" t="s">
        <v>102</v>
      </c>
      <c r="F43" s="51" t="s">
        <v>95</v>
      </c>
      <c r="G43" s="50">
        <v>6.1379999999999997E-2</v>
      </c>
      <c r="H43" s="50" t="s">
        <v>17</v>
      </c>
      <c r="I43" s="58">
        <v>6.11</v>
      </c>
      <c r="J43" s="58" t="s">
        <v>17</v>
      </c>
      <c r="K43" s="58">
        <v>0.38</v>
      </c>
      <c r="L43" s="58" t="s">
        <v>17</v>
      </c>
      <c r="M43" s="58">
        <v>0.37503180000000003</v>
      </c>
      <c r="N43" s="58">
        <v>1E-4</v>
      </c>
      <c r="O43" s="58">
        <v>3048.374277013449</v>
      </c>
      <c r="P43" s="58">
        <v>1.0019</v>
      </c>
    </row>
    <row r="44" spans="1:16" ht="25.9" customHeight="1">
      <c r="A44" s="50" t="s">
        <v>129</v>
      </c>
      <c r="B44" s="52" t="s">
        <v>35</v>
      </c>
      <c r="C44" s="52"/>
      <c r="D44" s="52" t="s">
        <v>128</v>
      </c>
      <c r="E44" s="52" t="s">
        <v>102</v>
      </c>
      <c r="F44" s="51" t="s">
        <v>95</v>
      </c>
      <c r="G44" s="50">
        <v>8.1840000000000003E-3</v>
      </c>
      <c r="H44" s="50" t="s">
        <v>17</v>
      </c>
      <c r="I44" s="58">
        <v>16.78</v>
      </c>
      <c r="J44" s="58" t="s">
        <v>17</v>
      </c>
      <c r="K44" s="58">
        <v>0.14000000000000001</v>
      </c>
      <c r="L44" s="58" t="s">
        <v>17</v>
      </c>
      <c r="M44" s="58">
        <v>0.13732752000000001</v>
      </c>
      <c r="N44" s="58">
        <v>0</v>
      </c>
      <c r="O44" s="58">
        <v>3048.5116045334494</v>
      </c>
      <c r="P44" s="58">
        <v>1.0019</v>
      </c>
    </row>
    <row r="45" spans="1:16" ht="24" customHeight="1">
      <c r="A45" s="50" t="s">
        <v>118</v>
      </c>
      <c r="B45" s="52" t="s">
        <v>35</v>
      </c>
      <c r="C45" s="52"/>
      <c r="D45" s="52" t="s">
        <v>117</v>
      </c>
      <c r="E45" s="52" t="s">
        <v>102</v>
      </c>
      <c r="F45" s="51" t="s">
        <v>95</v>
      </c>
      <c r="G45" s="50">
        <v>2.6800000000000001E-3</v>
      </c>
      <c r="H45" s="50" t="s">
        <v>17</v>
      </c>
      <c r="I45" s="58">
        <v>46.04</v>
      </c>
      <c r="J45" s="58" t="s">
        <v>17</v>
      </c>
      <c r="K45" s="58">
        <v>0.12</v>
      </c>
      <c r="L45" s="58" t="s">
        <v>17</v>
      </c>
      <c r="M45" s="58">
        <v>0.1233872</v>
      </c>
      <c r="N45" s="58">
        <v>0</v>
      </c>
      <c r="O45" s="58">
        <v>3048.6349917334492</v>
      </c>
      <c r="P45" s="58">
        <v>1.0019</v>
      </c>
    </row>
    <row r="46" spans="1:16" ht="24" customHeight="1">
      <c r="A46" s="50" t="s">
        <v>111</v>
      </c>
      <c r="B46" s="52" t="s">
        <v>35</v>
      </c>
      <c r="C46" s="52"/>
      <c r="D46" s="52" t="s">
        <v>110</v>
      </c>
      <c r="E46" s="52" t="s">
        <v>102</v>
      </c>
      <c r="F46" s="51" t="s">
        <v>95</v>
      </c>
      <c r="G46" s="50">
        <v>4.0200000000000001E-3</v>
      </c>
      <c r="H46" s="50" t="s">
        <v>17</v>
      </c>
      <c r="I46" s="58">
        <v>23.18</v>
      </c>
      <c r="J46" s="58" t="s">
        <v>17</v>
      </c>
      <c r="K46" s="58">
        <v>0.09</v>
      </c>
      <c r="L46" s="58" t="s">
        <v>17</v>
      </c>
      <c r="M46" s="58">
        <v>9.3183600000000005E-2</v>
      </c>
      <c r="N46" s="58">
        <v>0</v>
      </c>
      <c r="O46" s="58">
        <v>3048.7281753334491</v>
      </c>
      <c r="P46" s="58">
        <v>1.002</v>
      </c>
    </row>
    <row r="47" spans="1:16" ht="24" customHeight="1">
      <c r="A47" s="50" t="s">
        <v>137</v>
      </c>
      <c r="B47" s="52" t="s">
        <v>35</v>
      </c>
      <c r="C47" s="52"/>
      <c r="D47" s="52" t="s">
        <v>136</v>
      </c>
      <c r="E47" s="52" t="s">
        <v>102</v>
      </c>
      <c r="F47" s="51" t="s">
        <v>135</v>
      </c>
      <c r="G47" s="50">
        <v>1.0888E-2</v>
      </c>
      <c r="H47" s="50" t="s">
        <v>17</v>
      </c>
      <c r="I47" s="58">
        <v>8.36</v>
      </c>
      <c r="J47" s="58" t="s">
        <v>17</v>
      </c>
      <c r="K47" s="58">
        <v>0.09</v>
      </c>
      <c r="L47" s="58" t="s">
        <v>17</v>
      </c>
      <c r="M47" s="58">
        <v>9.1023679999999996E-2</v>
      </c>
      <c r="N47" s="58">
        <v>0</v>
      </c>
      <c r="O47" s="58">
        <v>3048.8191990134492</v>
      </c>
      <c r="P47" s="58">
        <v>1.002</v>
      </c>
    </row>
    <row r="48" spans="1:16" ht="24" customHeight="1">
      <c r="A48" s="50" t="s">
        <v>161</v>
      </c>
      <c r="B48" s="52" t="s">
        <v>35</v>
      </c>
      <c r="C48" s="52"/>
      <c r="D48" s="52" t="s">
        <v>160</v>
      </c>
      <c r="E48" s="52" t="s">
        <v>102</v>
      </c>
      <c r="F48" s="51" t="s">
        <v>95</v>
      </c>
      <c r="G48" s="50">
        <v>1.34E-3</v>
      </c>
      <c r="H48" s="50" t="s">
        <v>17</v>
      </c>
      <c r="I48" s="58">
        <v>47.16</v>
      </c>
      <c r="J48" s="58" t="s">
        <v>17</v>
      </c>
      <c r="K48" s="58">
        <v>0.06</v>
      </c>
      <c r="L48" s="58" t="s">
        <v>17</v>
      </c>
      <c r="M48" s="58">
        <v>6.3194399999999998E-2</v>
      </c>
      <c r="N48" s="58">
        <v>0</v>
      </c>
      <c r="O48" s="58">
        <v>3048.8823934134493</v>
      </c>
      <c r="P48" s="58">
        <v>1.002</v>
      </c>
    </row>
    <row r="49" spans="1:16" ht="25.9" customHeight="1">
      <c r="A49" s="50" t="s">
        <v>108</v>
      </c>
      <c r="B49" s="52" t="s">
        <v>35</v>
      </c>
      <c r="C49" s="52"/>
      <c r="D49" s="52" t="s">
        <v>107</v>
      </c>
      <c r="E49" s="52" t="s">
        <v>102</v>
      </c>
      <c r="F49" s="51" t="s">
        <v>95</v>
      </c>
      <c r="G49" s="50">
        <v>2.728E-3</v>
      </c>
      <c r="H49" s="50" t="s">
        <v>17</v>
      </c>
      <c r="I49" s="58">
        <v>21.81</v>
      </c>
      <c r="J49" s="58" t="s">
        <v>17</v>
      </c>
      <c r="K49" s="58">
        <v>0.06</v>
      </c>
      <c r="L49" s="58" t="s">
        <v>17</v>
      </c>
      <c r="M49" s="58">
        <v>5.9497679999999997E-2</v>
      </c>
      <c r="N49" s="58">
        <v>0</v>
      </c>
      <c r="O49" s="58">
        <v>3048.9418910934492</v>
      </c>
      <c r="P49" s="58">
        <v>1.002</v>
      </c>
    </row>
    <row r="50" spans="1:16" ht="25.9" customHeight="1">
      <c r="A50" s="50" t="s">
        <v>257</v>
      </c>
      <c r="B50" s="52" t="s">
        <v>26</v>
      </c>
      <c r="C50" s="52"/>
      <c r="D50" s="52" t="s">
        <v>256</v>
      </c>
      <c r="E50" s="52" t="s">
        <v>210</v>
      </c>
      <c r="F50" s="51" t="s">
        <v>54</v>
      </c>
      <c r="G50" s="50">
        <v>5.9021400000000002</v>
      </c>
      <c r="H50" s="50" t="s">
        <v>17</v>
      </c>
      <c r="I50" s="58">
        <v>0.01</v>
      </c>
      <c r="J50" s="58" t="s">
        <v>17</v>
      </c>
      <c r="K50" s="58">
        <v>0.06</v>
      </c>
      <c r="L50" s="58" t="s">
        <v>17</v>
      </c>
      <c r="M50" s="58">
        <v>5.9021400000000002E-2</v>
      </c>
      <c r="N50" s="58">
        <v>0</v>
      </c>
      <c r="O50" s="58">
        <v>3049.0009124934491</v>
      </c>
      <c r="P50" s="58">
        <v>1.0021</v>
      </c>
    </row>
    <row r="51" spans="1:16" ht="25.9" customHeight="1">
      <c r="A51" s="50" t="s">
        <v>231</v>
      </c>
      <c r="B51" s="52" t="s">
        <v>26</v>
      </c>
      <c r="C51" s="52"/>
      <c r="D51" s="52" t="s">
        <v>230</v>
      </c>
      <c r="E51" s="52" t="s">
        <v>210</v>
      </c>
      <c r="F51" s="51" t="s">
        <v>54</v>
      </c>
      <c r="G51" s="50">
        <v>4</v>
      </c>
      <c r="H51" s="50" t="s">
        <v>17</v>
      </c>
      <c r="I51" s="58">
        <v>0.01</v>
      </c>
      <c r="J51" s="58" t="s">
        <v>17</v>
      </c>
      <c r="K51" s="58">
        <v>0.04</v>
      </c>
      <c r="L51" s="58" t="s">
        <v>17</v>
      </c>
      <c r="M51" s="58">
        <v>0.04</v>
      </c>
      <c r="N51" s="58">
        <v>0</v>
      </c>
      <c r="O51" s="58">
        <v>3049.040912493449</v>
      </c>
      <c r="P51" s="58">
        <v>1.0021</v>
      </c>
    </row>
    <row r="52" spans="1:16" ht="24" customHeight="1">
      <c r="A52" s="50" t="s">
        <v>203</v>
      </c>
      <c r="B52" s="52" t="s">
        <v>35</v>
      </c>
      <c r="C52" s="52"/>
      <c r="D52" s="52" t="s">
        <v>202</v>
      </c>
      <c r="E52" s="52" t="s">
        <v>102</v>
      </c>
      <c r="F52" s="51" t="s">
        <v>95</v>
      </c>
      <c r="G52" s="50">
        <v>4.8000000000000001E-5</v>
      </c>
      <c r="H52" s="50" t="s">
        <v>17</v>
      </c>
      <c r="I52" s="58">
        <v>61.07</v>
      </c>
      <c r="J52" s="58" t="s">
        <v>17</v>
      </c>
      <c r="K52" s="58">
        <v>0</v>
      </c>
      <c r="L52" s="58" t="s">
        <v>17</v>
      </c>
      <c r="M52" s="58">
        <v>2.93136E-3</v>
      </c>
      <c r="N52" s="58">
        <v>0</v>
      </c>
      <c r="O52" s="58">
        <v>3049.0438438534493</v>
      </c>
      <c r="P52" s="58">
        <v>1.0021</v>
      </c>
    </row>
    <row r="53" spans="1:16" ht="24" customHeight="1">
      <c r="A53" s="50" t="s">
        <v>198</v>
      </c>
      <c r="B53" s="52" t="s">
        <v>35</v>
      </c>
      <c r="C53" s="52"/>
      <c r="D53" s="52" t="s">
        <v>197</v>
      </c>
      <c r="E53" s="52" t="s">
        <v>102</v>
      </c>
      <c r="F53" s="51" t="s">
        <v>95</v>
      </c>
      <c r="G53" s="50">
        <v>4.8000000000000001E-5</v>
      </c>
      <c r="H53" s="50" t="s">
        <v>17</v>
      </c>
      <c r="I53" s="58">
        <v>33.549999999999997</v>
      </c>
      <c r="J53" s="58" t="s">
        <v>17</v>
      </c>
      <c r="K53" s="58">
        <v>0</v>
      </c>
      <c r="L53" s="58" t="s">
        <v>17</v>
      </c>
      <c r="M53" s="58">
        <v>1.6103999999999999E-3</v>
      </c>
      <c r="N53" s="58">
        <v>0</v>
      </c>
      <c r="O53" s="58">
        <v>3049.045454253449</v>
      </c>
      <c r="P53" s="58">
        <v>1.0021</v>
      </c>
    </row>
    <row r="54" spans="1:16" ht="24" customHeight="1">
      <c r="A54" s="50" t="s">
        <v>219</v>
      </c>
      <c r="B54" s="52" t="s">
        <v>35</v>
      </c>
      <c r="C54" s="52"/>
      <c r="D54" s="52" t="s">
        <v>218</v>
      </c>
      <c r="E54" s="52" t="s">
        <v>102</v>
      </c>
      <c r="F54" s="51" t="s">
        <v>95</v>
      </c>
      <c r="G54" s="50">
        <v>4.8000000000000001E-5</v>
      </c>
      <c r="H54" s="50" t="s">
        <v>17</v>
      </c>
      <c r="I54" s="58">
        <v>18.899999999999999</v>
      </c>
      <c r="J54" s="58" t="s">
        <v>17</v>
      </c>
      <c r="K54" s="58">
        <v>0</v>
      </c>
      <c r="L54" s="58" t="s">
        <v>17</v>
      </c>
      <c r="M54" s="58">
        <v>9.0720000000000004E-4</v>
      </c>
      <c r="N54" s="58">
        <v>0</v>
      </c>
      <c r="O54" s="58">
        <v>3049.0463614534492</v>
      </c>
      <c r="P54" s="58">
        <v>1.0021</v>
      </c>
    </row>
    <row r="55" spans="1:16" ht="24" customHeight="1">
      <c r="A55" s="50" t="s">
        <v>206</v>
      </c>
      <c r="B55" s="52" t="s">
        <v>35</v>
      </c>
      <c r="C55" s="52"/>
      <c r="D55" s="52" t="s">
        <v>205</v>
      </c>
      <c r="E55" s="52" t="s">
        <v>102</v>
      </c>
      <c r="F55" s="51" t="s">
        <v>95</v>
      </c>
      <c r="G55" s="50">
        <v>2.4000000000000001E-5</v>
      </c>
      <c r="H55" s="50" t="s">
        <v>17</v>
      </c>
      <c r="I55" s="58">
        <v>37.299999999999997</v>
      </c>
      <c r="J55" s="58" t="s">
        <v>17</v>
      </c>
      <c r="K55" s="58">
        <v>0</v>
      </c>
      <c r="L55" s="58" t="s">
        <v>17</v>
      </c>
      <c r="M55" s="58">
        <v>8.9519999999999997E-4</v>
      </c>
      <c r="N55" s="58">
        <v>0</v>
      </c>
      <c r="O55" s="58">
        <v>3049.047256653449</v>
      </c>
      <c r="P55" s="58">
        <v>1.0021</v>
      </c>
    </row>
    <row r="56" spans="1:16" ht="25.9" customHeight="1">
      <c r="A56" s="50" t="s">
        <v>216</v>
      </c>
      <c r="B56" s="52" t="s">
        <v>35</v>
      </c>
      <c r="C56" s="52"/>
      <c r="D56" s="52" t="s">
        <v>215</v>
      </c>
      <c r="E56" s="52" t="s">
        <v>210</v>
      </c>
      <c r="F56" s="51" t="s">
        <v>95</v>
      </c>
      <c r="G56" s="50">
        <v>0</v>
      </c>
      <c r="H56" s="50">
        <v>0</v>
      </c>
      <c r="I56" s="58">
        <v>306.95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3049.047256653449</v>
      </c>
      <c r="P56" s="58">
        <v>1.0021</v>
      </c>
    </row>
    <row r="57" spans="1:16" ht="24" customHeight="1">
      <c r="A57" s="50" t="s">
        <v>212</v>
      </c>
      <c r="B57" s="52" t="s">
        <v>35</v>
      </c>
      <c r="C57" s="52"/>
      <c r="D57" s="52" t="s">
        <v>211</v>
      </c>
      <c r="E57" s="52" t="s">
        <v>210</v>
      </c>
      <c r="F57" s="51" t="s">
        <v>95</v>
      </c>
      <c r="G57" s="50">
        <v>0</v>
      </c>
      <c r="H57" s="50">
        <v>0</v>
      </c>
      <c r="I57" s="58">
        <v>771.07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3049.047256653449</v>
      </c>
      <c r="P57" s="58">
        <v>1.0021</v>
      </c>
    </row>
    <row r="58" spans="1:16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</row>
    <row r="59" spans="1:16">
      <c r="A59" s="35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86"/>
      <c r="M59" s="86" t="s">
        <v>255</v>
      </c>
      <c r="N59" s="86"/>
      <c r="O59" s="86"/>
    </row>
    <row r="60" spans="1:16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86" t="s">
        <v>210</v>
      </c>
      <c r="M60" s="86"/>
      <c r="N60" s="86"/>
      <c r="O60" s="35"/>
      <c r="P60" s="35" t="s">
        <v>254</v>
      </c>
    </row>
    <row r="61" spans="1:16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86" t="s">
        <v>253</v>
      </c>
      <c r="M61" s="86"/>
      <c r="N61" s="86"/>
      <c r="O61" s="35"/>
      <c r="P61" s="35" t="s">
        <v>242</v>
      </c>
    </row>
    <row r="62" spans="1:16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86" t="s">
        <v>156</v>
      </c>
      <c r="M62" s="86"/>
      <c r="N62" s="86"/>
      <c r="O62" s="35"/>
      <c r="P62" s="35" t="s">
        <v>252</v>
      </c>
    </row>
    <row r="63" spans="1:16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86" t="s">
        <v>102</v>
      </c>
      <c r="M63" s="86"/>
      <c r="N63" s="86"/>
      <c r="O63" s="35"/>
      <c r="P63" s="35" t="s">
        <v>251</v>
      </c>
    </row>
    <row r="64" spans="1:16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86" t="s">
        <v>96</v>
      </c>
      <c r="M64" s="86"/>
      <c r="N64" s="86"/>
      <c r="O64" s="35"/>
      <c r="P64" s="35" t="s">
        <v>250</v>
      </c>
    </row>
    <row r="65" spans="1:16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86" t="s">
        <v>236</v>
      </c>
      <c r="M65" s="86"/>
      <c r="N65" s="86"/>
      <c r="O65" s="35"/>
      <c r="P65" s="35" t="s">
        <v>249</v>
      </c>
    </row>
    <row r="66" spans="1:16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86" t="s">
        <v>248</v>
      </c>
      <c r="M66" s="86"/>
      <c r="N66" s="86"/>
      <c r="O66" s="35"/>
      <c r="P66" s="35" t="s">
        <v>242</v>
      </c>
    </row>
    <row r="67" spans="1:16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86" t="s">
        <v>247</v>
      </c>
      <c r="M67" s="86"/>
      <c r="N67" s="86"/>
      <c r="O67" s="35"/>
      <c r="P67" s="35" t="s">
        <v>242</v>
      </c>
    </row>
    <row r="68" spans="1:16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86" t="s">
        <v>246</v>
      </c>
      <c r="M68" s="86"/>
      <c r="N68" s="86"/>
      <c r="O68" s="35"/>
      <c r="P68" s="35" t="s">
        <v>242</v>
      </c>
    </row>
    <row r="69" spans="1:16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86" t="s">
        <v>245</v>
      </c>
      <c r="M69" s="86"/>
      <c r="N69" s="86"/>
      <c r="O69" s="35"/>
      <c r="P69" s="35" t="s">
        <v>242</v>
      </c>
    </row>
    <row r="70" spans="1:16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86" t="s">
        <v>244</v>
      </c>
      <c r="M70" s="86"/>
      <c r="N70" s="86"/>
      <c r="O70" s="35"/>
      <c r="P70" s="35" t="s">
        <v>242</v>
      </c>
    </row>
    <row r="71" spans="1:16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86" t="s">
        <v>243</v>
      </c>
      <c r="M71" s="86"/>
      <c r="N71" s="86"/>
      <c r="O71" s="35"/>
      <c r="P71" s="35" t="s">
        <v>242</v>
      </c>
    </row>
    <row r="72" spans="1:16">
      <c r="A72" s="28"/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</row>
    <row r="73" spans="1:16">
      <c r="A73" s="97" t="s">
        <v>16</v>
      </c>
      <c r="B73" s="97"/>
      <c r="C73" s="97"/>
      <c r="D73" s="31" t="s">
        <v>17</v>
      </c>
      <c r="E73" s="30"/>
      <c r="F73" s="30"/>
      <c r="G73" s="30"/>
      <c r="H73" s="30"/>
      <c r="I73" s="30"/>
      <c r="J73" s="30"/>
      <c r="K73" s="30"/>
      <c r="L73" s="69" t="s">
        <v>18</v>
      </c>
      <c r="M73" s="97"/>
      <c r="N73" s="98">
        <v>2439.23</v>
      </c>
      <c r="O73" s="97"/>
      <c r="P73" s="97"/>
    </row>
    <row r="74" spans="1:16">
      <c r="A74" s="97" t="s">
        <v>19</v>
      </c>
      <c r="B74" s="97"/>
      <c r="C74" s="97"/>
      <c r="D74" s="31"/>
      <c r="E74" s="30"/>
      <c r="F74" s="30"/>
      <c r="G74" s="30"/>
      <c r="H74" s="30"/>
      <c r="I74" s="30"/>
      <c r="J74" s="30"/>
      <c r="K74" s="30"/>
      <c r="L74" s="69" t="s">
        <v>20</v>
      </c>
      <c r="M74" s="97"/>
      <c r="N74" s="98">
        <v>603.49</v>
      </c>
      <c r="O74" s="97"/>
      <c r="P74" s="97"/>
    </row>
    <row r="75" spans="1:16">
      <c r="A75" s="97" t="s">
        <v>21</v>
      </c>
      <c r="B75" s="97"/>
      <c r="C75" s="97"/>
      <c r="D75" s="31" t="s">
        <v>17</v>
      </c>
      <c r="E75" s="30"/>
      <c r="F75" s="30"/>
      <c r="G75" s="30"/>
      <c r="H75" s="30"/>
      <c r="I75" s="30"/>
      <c r="J75" s="30"/>
      <c r="K75" s="30"/>
      <c r="L75" s="69" t="s">
        <v>22</v>
      </c>
      <c r="M75" s="97"/>
      <c r="N75" s="98">
        <v>3042.72</v>
      </c>
      <c r="O75" s="97"/>
      <c r="P75" s="97"/>
    </row>
    <row r="76" spans="1:16" ht="60" customHeight="1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</row>
    <row r="77" spans="1:16" ht="70.150000000000006" customHeight="1">
      <c r="A77" s="96" t="s">
        <v>23</v>
      </c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</row>
  </sheetData>
  <mergeCells count="42">
    <mergeCell ref="A77:P77"/>
    <mergeCell ref="A74:C74"/>
    <mergeCell ref="L74:M74"/>
    <mergeCell ref="N74:P74"/>
    <mergeCell ref="A75:C75"/>
    <mergeCell ref="L75:M75"/>
    <mergeCell ref="N75:P75"/>
    <mergeCell ref="L65:N65"/>
    <mergeCell ref="L66:N66"/>
    <mergeCell ref="L67:N67"/>
    <mergeCell ref="L68:N68"/>
    <mergeCell ref="L69:N69"/>
    <mergeCell ref="L70:N70"/>
    <mergeCell ref="L71:N71"/>
    <mergeCell ref="A73:C73"/>
    <mergeCell ref="L73:M73"/>
    <mergeCell ref="N73:P73"/>
    <mergeCell ref="L60:N60"/>
    <mergeCell ref="L61:N61"/>
    <mergeCell ref="L62:N62"/>
    <mergeCell ref="L63:N63"/>
    <mergeCell ref="L64:N64"/>
    <mergeCell ref="Q4:Q5"/>
    <mergeCell ref="R4:R5"/>
    <mergeCell ref="L59:O59"/>
    <mergeCell ref="G4:G5"/>
    <mergeCell ref="I4"/>
    <mergeCell ref="L4"/>
    <mergeCell ref="M4"/>
    <mergeCell ref="N4:N5"/>
    <mergeCell ref="O4:O5"/>
    <mergeCell ref="H1:P1"/>
    <mergeCell ref="E2:G2"/>
    <mergeCell ref="H2:P2"/>
    <mergeCell ref="A3:P3"/>
    <mergeCell ref="A4:A5"/>
    <mergeCell ref="B4:B5"/>
    <mergeCell ref="C4:C5"/>
    <mergeCell ref="D4:D5"/>
    <mergeCell ref="E4:E5"/>
    <mergeCell ref="E1:G1"/>
    <mergeCell ref="P4:P5"/>
  </mergeCells>
  <pageMargins left="0.51181102362204722" right="0.51181102362204722" top="0.98425196850393704" bottom="0.98425196850393704" header="0.51181102362204722" footer="0.51181102362204722"/>
  <pageSetup paperSize="9" scale="46" fitToHeight="0" orientation="landscape" r:id="rId1"/>
  <headerFooter>
    <oddHeader>&amp;L &amp;CSuperintendência do Patrimônio da União em Sergipe (SPU/SE)
CNPJ:  &amp;R&amp;A</oddHeader>
    <oddFooter>&amp;L &amp;C  -  -  / SE
 /  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038E8-CDC2-46F4-9222-CC38EED20DAF}">
  <sheetPr>
    <pageSetUpPr fitToPage="1"/>
  </sheetPr>
  <dimension ref="A1:J19"/>
  <sheetViews>
    <sheetView showOutlineSymbols="0" showWhiteSpace="0" view="pageBreakPreview" zoomScale="60" zoomScaleNormal="100" workbookViewId="0">
      <selection activeCell="H11" sqref="H11"/>
    </sheetView>
  </sheetViews>
  <sheetFormatPr defaultRowHeight="14.25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>
      <c r="A1" s="49"/>
      <c r="B1" s="49"/>
      <c r="C1" s="49" t="s">
        <v>0</v>
      </c>
      <c r="D1" s="49" t="s">
        <v>1</v>
      </c>
      <c r="E1" s="88" t="s">
        <v>2</v>
      </c>
      <c r="F1" s="88"/>
      <c r="G1" s="88"/>
      <c r="H1" s="88" t="s">
        <v>3</v>
      </c>
      <c r="I1" s="88"/>
      <c r="J1" s="62"/>
    </row>
    <row r="2" spans="1:10" ht="79.900000000000006" customHeight="1">
      <c r="A2" s="26"/>
      <c r="B2" s="26"/>
      <c r="C2" s="26" t="s">
        <v>4</v>
      </c>
      <c r="D2" s="26" t="s">
        <v>355</v>
      </c>
      <c r="E2" s="69" t="s">
        <v>5</v>
      </c>
      <c r="F2" s="69"/>
      <c r="G2" s="69"/>
      <c r="H2" s="69" t="s">
        <v>6</v>
      </c>
      <c r="I2" s="69"/>
      <c r="J2" s="62"/>
    </row>
    <row r="3" spans="1:10" ht="15">
      <c r="A3" s="89" t="s">
        <v>312</v>
      </c>
      <c r="B3" s="62"/>
      <c r="C3" s="62"/>
      <c r="D3" s="62"/>
      <c r="E3" s="62"/>
      <c r="F3" s="62"/>
      <c r="G3" s="62"/>
      <c r="H3" s="62"/>
      <c r="I3" s="62"/>
      <c r="J3" s="62"/>
    </row>
    <row r="4" spans="1:10" ht="30" customHeight="1">
      <c r="A4" s="22" t="s">
        <v>63</v>
      </c>
      <c r="B4" s="24" t="s">
        <v>62</v>
      </c>
      <c r="C4" s="24" t="s">
        <v>9</v>
      </c>
      <c r="D4" s="24" t="s">
        <v>82</v>
      </c>
      <c r="E4" s="23" t="s">
        <v>61</v>
      </c>
      <c r="F4" s="22" t="s">
        <v>60</v>
      </c>
      <c r="G4" s="22" t="s">
        <v>311</v>
      </c>
      <c r="H4" s="22" t="s">
        <v>10</v>
      </c>
      <c r="I4" s="22" t="s">
        <v>11</v>
      </c>
      <c r="J4" s="22" t="s">
        <v>310</v>
      </c>
    </row>
    <row r="5" spans="1:10" ht="39" customHeight="1">
      <c r="A5" s="40" t="s">
        <v>31</v>
      </c>
      <c r="B5" s="39" t="s">
        <v>26</v>
      </c>
      <c r="C5" s="39" t="s">
        <v>30</v>
      </c>
      <c r="D5" s="39" t="s">
        <v>91</v>
      </c>
      <c r="E5" s="38" t="s">
        <v>29</v>
      </c>
      <c r="F5" s="56">
        <v>330</v>
      </c>
      <c r="G5" s="56">
        <v>2.52</v>
      </c>
      <c r="H5" s="56">
        <v>831.6</v>
      </c>
      <c r="I5" s="56">
        <v>27.33</v>
      </c>
      <c r="J5" s="56">
        <v>27.33</v>
      </c>
    </row>
    <row r="6" spans="1:10" ht="25.9" customHeight="1">
      <c r="A6" s="40" t="s">
        <v>56</v>
      </c>
      <c r="B6" s="39" t="s">
        <v>26</v>
      </c>
      <c r="C6" s="39" t="s">
        <v>55</v>
      </c>
      <c r="D6" s="39" t="s">
        <v>74</v>
      </c>
      <c r="E6" s="38" t="s">
        <v>54</v>
      </c>
      <c r="F6" s="56">
        <v>4</v>
      </c>
      <c r="G6" s="56">
        <v>157.08000000000001</v>
      </c>
      <c r="H6" s="56">
        <v>628.32000000000005</v>
      </c>
      <c r="I6" s="56">
        <v>20.65</v>
      </c>
      <c r="J6" s="56">
        <v>47.98</v>
      </c>
    </row>
    <row r="7" spans="1:10" ht="25.9" customHeight="1">
      <c r="A7" s="40" t="s">
        <v>42</v>
      </c>
      <c r="B7" s="39" t="s">
        <v>26</v>
      </c>
      <c r="C7" s="39" t="s">
        <v>41</v>
      </c>
      <c r="D7" s="39" t="s">
        <v>187</v>
      </c>
      <c r="E7" s="38" t="s">
        <v>33</v>
      </c>
      <c r="F7" s="56">
        <v>8.67</v>
      </c>
      <c r="G7" s="56">
        <v>67.48</v>
      </c>
      <c r="H7" s="56">
        <v>585.04999999999995</v>
      </c>
      <c r="I7" s="56">
        <v>19.23</v>
      </c>
      <c r="J7" s="56">
        <v>67.209999999999994</v>
      </c>
    </row>
    <row r="8" spans="1:10" ht="24" customHeight="1">
      <c r="A8" s="40" t="s">
        <v>27</v>
      </c>
      <c r="B8" s="39" t="s">
        <v>26</v>
      </c>
      <c r="C8" s="39" t="s">
        <v>25</v>
      </c>
      <c r="D8" s="39" t="s">
        <v>80</v>
      </c>
      <c r="E8" s="38" t="s">
        <v>24</v>
      </c>
      <c r="F8" s="56">
        <v>62.7</v>
      </c>
      <c r="G8" s="56">
        <v>4.32</v>
      </c>
      <c r="H8" s="56">
        <v>270.86</v>
      </c>
      <c r="I8" s="56">
        <v>8.9</v>
      </c>
      <c r="J8" s="56">
        <v>76.11</v>
      </c>
    </row>
    <row r="9" spans="1:10" ht="24" customHeight="1">
      <c r="A9" s="47" t="s">
        <v>36</v>
      </c>
      <c r="B9" s="46" t="s">
        <v>35</v>
      </c>
      <c r="C9" s="46" t="s">
        <v>34</v>
      </c>
      <c r="D9" s="46" t="s">
        <v>175</v>
      </c>
      <c r="E9" s="45" t="s">
        <v>33</v>
      </c>
      <c r="F9" s="57">
        <v>11</v>
      </c>
      <c r="G9" s="57">
        <v>21.74</v>
      </c>
      <c r="H9" s="57">
        <v>239.14</v>
      </c>
      <c r="I9" s="57">
        <v>7.86</v>
      </c>
      <c r="J9" s="57">
        <v>83.97</v>
      </c>
    </row>
    <row r="10" spans="1:10" ht="39" customHeight="1">
      <c r="A10" s="47" t="s">
        <v>39</v>
      </c>
      <c r="B10" s="46" t="s">
        <v>26</v>
      </c>
      <c r="C10" s="46" t="s">
        <v>38</v>
      </c>
      <c r="D10" s="46" t="s">
        <v>187</v>
      </c>
      <c r="E10" s="45" t="s">
        <v>33</v>
      </c>
      <c r="F10" s="57">
        <v>1.56</v>
      </c>
      <c r="G10" s="57">
        <v>131.13</v>
      </c>
      <c r="H10" s="57">
        <v>204.56</v>
      </c>
      <c r="I10" s="57">
        <v>6.72</v>
      </c>
      <c r="J10" s="57">
        <v>90.69</v>
      </c>
    </row>
    <row r="11" spans="1:10" ht="25.9" customHeight="1">
      <c r="A11" s="47" t="s">
        <v>45</v>
      </c>
      <c r="B11" s="46" t="s">
        <v>26</v>
      </c>
      <c r="C11" s="46" t="s">
        <v>44</v>
      </c>
      <c r="D11" s="46" t="s">
        <v>187</v>
      </c>
      <c r="E11" s="45" t="s">
        <v>24</v>
      </c>
      <c r="F11" s="57">
        <v>16.8</v>
      </c>
      <c r="G11" s="57">
        <v>9.1199999999999992</v>
      </c>
      <c r="H11" s="57">
        <v>153.21</v>
      </c>
      <c r="I11" s="57">
        <v>5.04</v>
      </c>
      <c r="J11" s="57">
        <v>95.73</v>
      </c>
    </row>
    <row r="12" spans="1:10" ht="39" customHeight="1">
      <c r="A12" s="50" t="s">
        <v>48</v>
      </c>
      <c r="B12" s="52" t="s">
        <v>26</v>
      </c>
      <c r="C12" s="52" t="s">
        <v>47</v>
      </c>
      <c r="D12" s="52" t="s">
        <v>187</v>
      </c>
      <c r="E12" s="51" t="s">
        <v>24</v>
      </c>
      <c r="F12" s="58">
        <v>16.8</v>
      </c>
      <c r="G12" s="58">
        <v>4.2300000000000004</v>
      </c>
      <c r="H12" s="58">
        <v>71.06</v>
      </c>
      <c r="I12" s="58">
        <v>2.34</v>
      </c>
      <c r="J12" s="58">
        <v>98.06</v>
      </c>
    </row>
    <row r="13" spans="1:10" ht="25.9" customHeight="1">
      <c r="A13" s="50" t="s">
        <v>51</v>
      </c>
      <c r="B13" s="52" t="s">
        <v>35</v>
      </c>
      <c r="C13" s="52" t="s">
        <v>50</v>
      </c>
      <c r="D13" s="52" t="s">
        <v>175</v>
      </c>
      <c r="E13" s="51" t="s">
        <v>24</v>
      </c>
      <c r="F13" s="58">
        <v>3</v>
      </c>
      <c r="G13" s="58">
        <v>19.64</v>
      </c>
      <c r="H13" s="58">
        <v>58.92</v>
      </c>
      <c r="I13" s="58">
        <v>1.94</v>
      </c>
      <c r="J13" s="58">
        <v>100</v>
      </c>
    </row>
    <row r="14" spans="1:10">
      <c r="A14" s="28"/>
      <c r="B14" s="28"/>
      <c r="C14" s="28"/>
      <c r="D14" s="28"/>
      <c r="E14" s="28"/>
      <c r="F14" s="28"/>
      <c r="G14" s="28"/>
      <c r="H14" s="28"/>
      <c r="I14" s="28"/>
      <c r="J14" s="28"/>
    </row>
    <row r="15" spans="1:10">
      <c r="A15" s="97" t="s">
        <v>16</v>
      </c>
      <c r="B15" s="97"/>
      <c r="C15" s="97"/>
      <c r="D15" s="31" t="s">
        <v>17</v>
      </c>
      <c r="E15" s="30"/>
      <c r="F15" s="69" t="s">
        <v>18</v>
      </c>
      <c r="G15" s="97"/>
      <c r="H15" s="98">
        <v>2439.23</v>
      </c>
      <c r="I15" s="97"/>
      <c r="J15" s="97"/>
    </row>
    <row r="16" spans="1:10">
      <c r="A16" s="97" t="s">
        <v>19</v>
      </c>
      <c r="B16" s="97"/>
      <c r="C16" s="97"/>
      <c r="D16" s="31"/>
      <c r="E16" s="30"/>
      <c r="F16" s="69" t="s">
        <v>20</v>
      </c>
      <c r="G16" s="97"/>
      <c r="H16" s="98">
        <v>603.49</v>
      </c>
      <c r="I16" s="97"/>
      <c r="J16" s="97"/>
    </row>
    <row r="17" spans="1:10">
      <c r="A17" s="97" t="s">
        <v>21</v>
      </c>
      <c r="B17" s="97"/>
      <c r="C17" s="97"/>
      <c r="D17" s="31" t="s">
        <v>17</v>
      </c>
      <c r="E17" s="30"/>
      <c r="F17" s="69" t="s">
        <v>22</v>
      </c>
      <c r="G17" s="97"/>
      <c r="H17" s="98">
        <v>3042.72</v>
      </c>
      <c r="I17" s="97"/>
      <c r="J17" s="97"/>
    </row>
    <row r="18" spans="1:10" ht="60" customHeight="1">
      <c r="A18" s="29"/>
      <c r="B18" s="29"/>
      <c r="C18" s="29"/>
      <c r="D18" s="29"/>
      <c r="E18" s="29"/>
      <c r="F18" s="29"/>
      <c r="G18" s="29"/>
      <c r="H18" s="29"/>
      <c r="I18" s="29"/>
      <c r="J18" s="29"/>
    </row>
    <row r="19" spans="1:10" ht="70.150000000000006" customHeight="1">
      <c r="A19" s="96" t="s">
        <v>23</v>
      </c>
      <c r="B19" s="62"/>
      <c r="C19" s="62"/>
      <c r="D19" s="62"/>
      <c r="E19" s="62"/>
      <c r="F19" s="62"/>
      <c r="G19" s="62"/>
      <c r="H19" s="62"/>
      <c r="I19" s="62"/>
      <c r="J19" s="62"/>
    </row>
  </sheetData>
  <mergeCells count="15">
    <mergeCell ref="A17:C17"/>
    <mergeCell ref="F17:G17"/>
    <mergeCell ref="H17:J17"/>
    <mergeCell ref="A19:J19"/>
    <mergeCell ref="A15:C15"/>
    <mergeCell ref="F15:G15"/>
    <mergeCell ref="H15:J15"/>
    <mergeCell ref="A16:C16"/>
    <mergeCell ref="F16:G16"/>
    <mergeCell ref="H16:J16"/>
    <mergeCell ref="E1:G1"/>
    <mergeCell ref="H1:J1"/>
    <mergeCell ref="E2:G2"/>
    <mergeCell ref="H2:J2"/>
    <mergeCell ref="A3:J3"/>
  </mergeCells>
  <pageMargins left="0.51181102362204722" right="0.51181102362204722" top="0.98425196850393704" bottom="0.98425196850393704" header="0.51181102362204722" footer="0.51181102362204722"/>
  <pageSetup paperSize="9" scale="71" fitToHeight="0" orientation="landscape" r:id="rId1"/>
  <headerFooter>
    <oddHeader>&amp;L &amp;CSuperintendência do Patrimônio da União em Sergipe (SPU/SE)
CNPJ:  &amp;R&amp;A</oddHeader>
    <oddFooter>&amp;L &amp;C  -  -  / SE
 / 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2</vt:i4>
      </vt:variant>
    </vt:vector>
  </HeadingPairs>
  <TitlesOfParts>
    <vt:vector size="8" baseType="lpstr">
      <vt:lpstr>Resumo do Orçamento</vt:lpstr>
      <vt:lpstr>Orçamento Sintético</vt:lpstr>
      <vt:lpstr>bdi</vt:lpstr>
      <vt:lpstr>Orçamento Analítico</vt:lpstr>
      <vt:lpstr>Curva ABC de Insumos</vt:lpstr>
      <vt:lpstr>Curva ABC de Serviços</vt:lpstr>
      <vt:lpstr>'Curva ABC de Insumos'!Area_de_impressao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Patrícia Dantas de Carvalho</cp:lastModifiedBy>
  <cp:revision>0</cp:revision>
  <cp:lastPrinted>2025-01-14T17:33:27Z</cp:lastPrinted>
  <dcterms:created xsi:type="dcterms:W3CDTF">2025-01-14T14:41:25Z</dcterms:created>
  <dcterms:modified xsi:type="dcterms:W3CDTF">2025-05-07T17:29:42Z</dcterms:modified>
</cp:coreProperties>
</file>